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ARQUITETURA1\2023\SMBV\Projeto executivo\Arquitetônico\"/>
    </mc:Choice>
  </mc:AlternateContent>
  <xr:revisionPtr revIDLastSave="0" documentId="8_{C18E3896-2D3F-43D1-AD51-5107F98D3E89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Plan1" sheetId="1" r:id="rId1"/>
    <sheet name="Plan2" sheetId="2" r:id="rId2"/>
    <sheet name="Plan3" sheetId="3" r:id="rId3"/>
  </sheets>
  <externalReferences>
    <externalReference r:id="rId4"/>
    <externalReference r:id="rId5"/>
  </externalReferences>
  <definedNames>
    <definedName name="_xlnm.Print_Area" localSheetId="0">Plan1!$A$1:$R$44</definedName>
  </definedNames>
  <calcPr calcId="181029"/>
</workbook>
</file>

<file path=xl/calcChain.xml><?xml version="1.0" encoding="utf-8"?>
<calcChain xmlns="http://schemas.openxmlformats.org/spreadsheetml/2006/main">
  <c r="A30" i="1" l="1"/>
  <c r="B30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6" i="1"/>
  <c r="C15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F27" i="1"/>
  <c r="B14" i="1"/>
  <c r="F28" i="1"/>
  <c r="H28" i="1" s="1"/>
  <c r="J28" i="1" s="1"/>
  <c r="L28" i="1" s="1"/>
  <c r="N28" i="1" s="1"/>
  <c r="P28" i="1" s="1"/>
  <c r="R28" i="1" s="1"/>
  <c r="T28" i="1" s="1"/>
  <c r="F18" i="1"/>
  <c r="H18" i="1" s="1"/>
  <c r="J18" i="1" s="1"/>
  <c r="L18" i="1" s="1"/>
  <c r="N18" i="1" s="1"/>
  <c r="P18" i="1" s="1"/>
  <c r="R18" i="1" s="1"/>
  <c r="T18" i="1" s="1"/>
  <c r="C17" i="1" l="1"/>
  <c r="H27" i="1"/>
  <c r="F21" i="1"/>
  <c r="H21" i="1" s="1"/>
  <c r="J21" i="1" s="1"/>
  <c r="L21" i="1" s="1"/>
  <c r="N21" i="1" s="1"/>
  <c r="P21" i="1" s="1"/>
  <c r="R21" i="1" s="1"/>
  <c r="T21" i="1" s="1"/>
  <c r="F15" i="1"/>
  <c r="F16" i="1"/>
  <c r="F17" i="1"/>
  <c r="H17" i="1" s="1"/>
  <c r="F19" i="1"/>
  <c r="H19" i="1" s="1"/>
  <c r="J19" i="1" s="1"/>
  <c r="L19" i="1" s="1"/>
  <c r="N19" i="1" s="1"/>
  <c r="P19" i="1" s="1"/>
  <c r="R19" i="1" s="1"/>
  <c r="T19" i="1" s="1"/>
  <c r="F20" i="1"/>
  <c r="H20" i="1" s="1"/>
  <c r="J20" i="1" s="1"/>
  <c r="L20" i="1" s="1"/>
  <c r="N20" i="1" s="1"/>
  <c r="P20" i="1" s="1"/>
  <c r="R20" i="1" s="1"/>
  <c r="T20" i="1" s="1"/>
  <c r="F22" i="1"/>
  <c r="H22" i="1" s="1"/>
  <c r="J22" i="1" s="1"/>
  <c r="L22" i="1" s="1"/>
  <c r="N22" i="1" s="1"/>
  <c r="P22" i="1" s="1"/>
  <c r="R22" i="1" s="1"/>
  <c r="T22" i="1" s="1"/>
  <c r="F23" i="1"/>
  <c r="H23" i="1" s="1"/>
  <c r="J23" i="1" s="1"/>
  <c r="L23" i="1" s="1"/>
  <c r="N23" i="1" s="1"/>
  <c r="P23" i="1" s="1"/>
  <c r="R23" i="1" s="1"/>
  <c r="T23" i="1" s="1"/>
  <c r="F24" i="1"/>
  <c r="H24" i="1" s="1"/>
  <c r="J24" i="1" s="1"/>
  <c r="L24" i="1" s="1"/>
  <c r="N24" i="1" s="1"/>
  <c r="P24" i="1" s="1"/>
  <c r="R24" i="1" s="1"/>
  <c r="T24" i="1" s="1"/>
  <c r="F25" i="1"/>
  <c r="H25" i="1" s="1"/>
  <c r="J25" i="1" s="1"/>
  <c r="L25" i="1" s="1"/>
  <c r="N25" i="1" s="1"/>
  <c r="P25" i="1" s="1"/>
  <c r="R25" i="1" s="1"/>
  <c r="T25" i="1" s="1"/>
  <c r="F26" i="1"/>
  <c r="H26" i="1" s="1"/>
  <c r="J26" i="1" s="1"/>
  <c r="L26" i="1" s="1"/>
  <c r="N26" i="1" s="1"/>
  <c r="P26" i="1" s="1"/>
  <c r="R26" i="1" s="1"/>
  <c r="T26" i="1" s="1"/>
  <c r="F29" i="1"/>
  <c r="H29" i="1" s="1"/>
  <c r="J29" i="1" s="1"/>
  <c r="L29" i="1" s="1"/>
  <c r="N29" i="1" s="1"/>
  <c r="P29" i="1" s="1"/>
  <c r="R29" i="1" s="1"/>
  <c r="T29" i="1" s="1"/>
  <c r="F30" i="1"/>
  <c r="H30" i="1" s="1"/>
  <c r="J30" i="1" s="1"/>
  <c r="J27" i="1" l="1"/>
  <c r="L30" i="1"/>
  <c r="N30" i="1" s="1"/>
  <c r="P30" i="1" s="1"/>
  <c r="R30" i="1" s="1"/>
  <c r="T30" i="1" s="1"/>
  <c r="H15" i="1"/>
  <c r="J15" i="1" s="1"/>
  <c r="L15" i="1" s="1"/>
  <c r="N15" i="1" s="1"/>
  <c r="P15" i="1" s="1"/>
  <c r="R15" i="1" s="1"/>
  <c r="T15" i="1" s="1"/>
  <c r="H16" i="1"/>
  <c r="J16" i="1" s="1"/>
  <c r="L16" i="1" s="1"/>
  <c r="N16" i="1" s="1"/>
  <c r="P16" i="1" s="1"/>
  <c r="R16" i="1" s="1"/>
  <c r="T16" i="1" s="1"/>
  <c r="L27" i="1" l="1"/>
  <c r="J17" i="1"/>
  <c r="L17" i="1" s="1"/>
  <c r="N17" i="1" s="1"/>
  <c r="P17" i="1" s="1"/>
  <c r="R17" i="1" s="1"/>
  <c r="T17" i="1" s="1"/>
  <c r="N27" i="1" l="1"/>
  <c r="P27" i="1" l="1"/>
  <c r="R27" i="1" l="1"/>
  <c r="C32" i="1"/>
  <c r="AC27" i="1" l="1"/>
  <c r="AK27" i="1"/>
  <c r="AQ27" i="1"/>
  <c r="AI27" i="1"/>
  <c r="AA27" i="1"/>
  <c r="AS27" i="1"/>
  <c r="AT27" i="1"/>
  <c r="AO27" i="1"/>
  <c r="AE27" i="1"/>
  <c r="AM27" i="1"/>
  <c r="D27" i="1"/>
  <c r="AG27" i="1"/>
  <c r="AB27" i="1"/>
  <c r="AR27" i="1"/>
  <c r="AD27" i="1"/>
  <c r="AF27" i="1"/>
  <c r="AH27" i="1"/>
  <c r="AJ27" i="1"/>
  <c r="AL27" i="1"/>
  <c r="T27" i="1"/>
  <c r="AP27" i="1" s="1"/>
  <c r="AN27" i="1"/>
  <c r="AG29" i="1"/>
  <c r="AS29" i="1"/>
  <c r="AT18" i="1"/>
  <c r="AA22" i="1"/>
  <c r="AA23" i="1"/>
  <c r="AP26" i="1"/>
  <c r="D26" i="1"/>
  <c r="AC22" i="1"/>
  <c r="AJ20" i="1"/>
  <c r="AL15" i="1"/>
  <c r="D22" i="1"/>
  <c r="AJ21" i="1"/>
  <c r="AI17" i="1"/>
  <c r="AM20" i="1"/>
  <c r="AL24" i="1"/>
  <c r="AR15" i="1"/>
  <c r="AP22" i="1"/>
  <c r="AE17" i="1"/>
  <c r="AK17" i="1"/>
  <c r="AM23" i="1"/>
  <c r="D28" i="1"/>
  <c r="AS25" i="1"/>
  <c r="AF20" i="1"/>
  <c r="AE21" i="1"/>
  <c r="AS17" i="1"/>
  <c r="AP18" i="1"/>
  <c r="AK20" i="1"/>
  <c r="AS26" i="1"/>
  <c r="AS16" i="1"/>
  <c r="AF18" i="1"/>
  <c r="AL22" i="1"/>
  <c r="AA16" i="1"/>
  <c r="AA30" i="1"/>
  <c r="AN18" i="1"/>
  <c r="AD30" i="1"/>
  <c r="AA25" i="1"/>
  <c r="AF16" i="1"/>
  <c r="D20" i="1"/>
  <c r="AT28" i="1"/>
  <c r="AL21" i="1"/>
  <c r="AF19" i="1"/>
  <c r="AQ21" i="1"/>
  <c r="AQ23" i="1"/>
  <c r="AM15" i="1"/>
  <c r="AE18" i="1"/>
  <c r="AC25" i="1"/>
  <c r="AH16" i="1"/>
  <c r="AO25" i="1"/>
  <c r="AI20" i="1"/>
  <c r="AJ17" i="1"/>
  <c r="AF15" i="1"/>
  <c r="AE19" i="1"/>
  <c r="AD17" i="1"/>
  <c r="AF23" i="1"/>
  <c r="AQ30" i="1"/>
  <c r="AL18" i="1"/>
  <c r="AI22" i="1"/>
  <c r="AM25" i="1"/>
  <c r="AO30" i="1"/>
  <c r="AT20" i="1"/>
  <c r="AQ19" i="1"/>
  <c r="AI15" i="1"/>
  <c r="AH25" i="1"/>
  <c r="AI26" i="1"/>
  <c r="AP25" i="1"/>
  <c r="AG15" i="1"/>
  <c r="AE15" i="1"/>
  <c r="AG25" i="1"/>
  <c r="AL30" i="1"/>
  <c r="D23" i="1"/>
  <c r="AO18" i="1"/>
  <c r="AM22" i="1"/>
  <c r="AJ26" i="1"/>
  <c r="AD21" i="1"/>
  <c r="AP20" i="1"/>
  <c r="AO28" i="1"/>
  <c r="AK23" i="1"/>
  <c r="D15" i="1"/>
  <c r="AJ25" i="1"/>
  <c r="AN17" i="1"/>
  <c r="AO20" i="1"/>
  <c r="AN25" i="1"/>
  <c r="D18" i="1"/>
  <c r="AA18" i="1"/>
  <c r="AL19" i="1"/>
  <c r="AL26" i="1"/>
  <c r="AQ28" i="1"/>
  <c r="AI16" i="1"/>
  <c r="D17" i="1"/>
  <c r="AO26" i="1"/>
  <c r="AT24" i="1"/>
  <c r="AR24" i="1"/>
  <c r="AS15" i="1"/>
  <c r="AJ19" i="1"/>
  <c r="AS21" i="1"/>
  <c r="AE26" i="1"/>
  <c r="AS18" i="1"/>
  <c r="AB19" i="1"/>
  <c r="AC20" i="1"/>
  <c r="AB17" i="1"/>
  <c r="AH21" i="1"/>
  <c r="AN24" i="1"/>
  <c r="AH15" i="1"/>
  <c r="AG19" i="1"/>
  <c r="AA26" i="1"/>
  <c r="AI21" i="1"/>
  <c r="AD15" i="1"/>
  <c r="AJ22" i="1"/>
  <c r="AC23" i="1"/>
  <c r="AI19" i="1"/>
  <c r="AB18" i="1"/>
  <c r="AG20" i="1"/>
  <c r="AT22" i="1"/>
  <c r="AQ24" i="1"/>
  <c r="AE16" i="1"/>
  <c r="AN19" i="1"/>
  <c r="AM18" i="1"/>
  <c r="AR25" i="1"/>
  <c r="AN20" i="1"/>
  <c r="AH23" i="1"/>
  <c r="AB30" i="1"/>
  <c r="AP16" i="1"/>
  <c r="AC24" i="1"/>
  <c r="AS20" i="1"/>
  <c r="AN16" i="1"/>
  <c r="AK24" i="1"/>
  <c r="AL17" i="1"/>
  <c r="AF30" i="1"/>
  <c r="AO15" i="1"/>
  <c r="AR18" i="1"/>
  <c r="AP24" i="1"/>
  <c r="AG23" i="1"/>
  <c r="AP28" i="1"/>
  <c r="AJ24" i="1"/>
  <c r="AD26" i="1"/>
  <c r="AJ16" i="1"/>
  <c r="AG30" i="1"/>
  <c r="AM26" i="1"/>
  <c r="AI28" i="1"/>
  <c r="AK25" i="1"/>
  <c r="AM19" i="1"/>
  <c r="AF26" i="1"/>
  <c r="AM24" i="1"/>
  <c r="AE20" i="1"/>
  <c r="AD18" i="1"/>
  <c r="AO23" i="1"/>
  <c r="AB26" i="1"/>
  <c r="AB16" i="1"/>
  <c r="AJ18" i="1"/>
  <c r="AR22" i="1"/>
  <c r="AR21" i="1"/>
  <c r="AR30" i="1"/>
  <c r="D30" i="1"/>
  <c r="AC15" i="1"/>
  <c r="AE25" i="1"/>
  <c r="AR26" i="1"/>
  <c r="AT26" i="1"/>
  <c r="AE28" i="1"/>
  <c r="AN30" i="1"/>
  <c r="AG21" i="1"/>
  <c r="AP23" i="1"/>
  <c r="AL16" i="1"/>
  <c r="AJ28" i="1"/>
  <c r="AB24" i="1"/>
  <c r="AH19" i="1"/>
  <c r="AD24" i="1"/>
  <c r="AE22" i="1"/>
  <c r="AN26" i="1"/>
  <c r="AC17" i="1"/>
  <c r="AH26" i="1"/>
  <c r="AD28" i="1"/>
  <c r="AM28" i="1"/>
  <c r="AT25" i="1"/>
  <c r="AM16" i="1"/>
  <c r="AE23" i="1"/>
  <c r="AT16" i="1"/>
  <c r="AH24" i="1"/>
  <c r="AG28" i="1"/>
  <c r="AO19" i="1"/>
  <c r="AD16" i="1"/>
  <c r="AO24" i="1"/>
  <c r="AH22" i="1"/>
  <c r="AQ18" i="1"/>
  <c r="AR28" i="1"/>
  <c r="AS24" i="1"/>
  <c r="AO17" i="1"/>
  <c r="AQ22" i="1"/>
  <c r="AG16" i="1"/>
  <c r="AC18" i="1"/>
  <c r="D19" i="1"/>
  <c r="AQ17" i="1"/>
  <c r="AN21" i="1"/>
  <c r="AS23" i="1"/>
  <c r="AG18" i="1"/>
  <c r="AB22" i="1"/>
  <c r="AD25" i="1"/>
  <c r="AN28" i="1"/>
  <c r="AH20" i="1"/>
  <c r="AQ26" i="1"/>
  <c r="AK30" i="1"/>
  <c r="AD22" i="1"/>
  <c r="AK26" i="1"/>
  <c r="AC28" i="1"/>
  <c r="AL23" i="1"/>
  <c r="AG24" i="1"/>
  <c r="AJ23" i="1"/>
  <c r="AL25" i="1"/>
  <c r="AD19" i="1"/>
  <c r="AJ15" i="1"/>
  <c r="AE24" i="1"/>
  <c r="AT15" i="1"/>
  <c r="AA19" i="1"/>
  <c r="AS30" i="1"/>
  <c r="AB20" i="1"/>
  <c r="AB28" i="1"/>
  <c r="AH28" i="1"/>
  <c r="AS22" i="1"/>
  <c r="AF17" i="1"/>
  <c r="AK21" i="1"/>
  <c r="AI23" i="1"/>
  <c r="AH18" i="1"/>
  <c r="D25" i="1"/>
  <c r="D21" i="1"/>
  <c r="AA24" i="1"/>
  <c r="AB21" i="1"/>
  <c r="AK18" i="1"/>
  <c r="AN22" i="1"/>
  <c r="AC30" i="1"/>
  <c r="AO16" i="1"/>
  <c r="AF28" i="1"/>
  <c r="AF25" i="1"/>
  <c r="AE30" i="1"/>
  <c r="AD23" i="1"/>
  <c r="AM17" i="1"/>
  <c r="AN15" i="1"/>
  <c r="AF22" i="1"/>
  <c r="AR23" i="1"/>
  <c r="AB25" i="1"/>
  <c r="AB23" i="1"/>
  <c r="AI25" i="1"/>
  <c r="AL28" i="1"/>
  <c r="AI24" i="1"/>
  <c r="AT30" i="1"/>
  <c r="AQ20" i="1"/>
  <c r="AG17" i="1"/>
  <c r="AK19" i="1"/>
  <c r="AK15" i="1"/>
  <c r="AR20" i="1"/>
  <c r="AT23" i="1"/>
  <c r="AT17" i="1"/>
  <c r="AP21" i="1"/>
  <c r="AC19" i="1"/>
  <c r="AS19" i="1"/>
  <c r="AI30" i="1"/>
  <c r="AC26" i="1"/>
  <c r="AR19" i="1"/>
  <c r="AA21" i="1"/>
  <c r="AK28" i="1"/>
  <c r="AR17" i="1"/>
  <c r="AF24" i="1"/>
  <c r="AH17" i="1"/>
  <c r="AF21" i="1"/>
  <c r="AD20" i="1"/>
  <c r="AB15" i="1"/>
  <c r="AQ25" i="1"/>
  <c r="AA17" i="1"/>
  <c r="D24" i="1"/>
  <c r="AI18" i="1"/>
  <c r="AO21" i="1"/>
  <c r="AM30" i="1"/>
  <c r="AC21" i="1"/>
  <c r="AC16" i="1"/>
  <c r="AS28" i="1"/>
  <c r="AP17" i="1"/>
  <c r="D16" i="1"/>
  <c r="AA20" i="1"/>
  <c r="AP19" i="1"/>
  <c r="AP15" i="1"/>
  <c r="AK22" i="1"/>
  <c r="AM21" i="1"/>
  <c r="AN23" i="1"/>
  <c r="AA28" i="1"/>
  <c r="AQ16" i="1"/>
  <c r="AA15" i="1"/>
  <c r="AO22" i="1"/>
  <c r="AP30" i="1"/>
  <c r="AG22" i="1"/>
  <c r="AQ15" i="1"/>
  <c r="AT21" i="1"/>
  <c r="AJ30" i="1"/>
  <c r="AG26" i="1"/>
  <c r="AL20" i="1"/>
  <c r="AR16" i="1"/>
  <c r="AH30" i="1"/>
  <c r="AT19" i="1"/>
  <c r="AK16" i="1"/>
  <c r="AM29" i="1"/>
  <c r="AJ29" i="1"/>
  <c r="AB29" i="1"/>
  <c r="AI29" i="1"/>
  <c r="AK29" i="1"/>
  <c r="AE29" i="1"/>
  <c r="AN29" i="1"/>
  <c r="AL29" i="1"/>
  <c r="AD29" i="1"/>
  <c r="AA29" i="1"/>
  <c r="AR29" i="1"/>
  <c r="AO29" i="1"/>
  <c r="D29" i="1"/>
  <c r="AT29" i="1"/>
  <c r="AF29" i="1"/>
  <c r="AC29" i="1"/>
  <c r="AP29" i="1"/>
  <c r="AH29" i="1"/>
  <c r="AQ29" i="1"/>
  <c r="AJ32" i="1" l="1"/>
  <c r="AJ33" i="1" s="1"/>
  <c r="AO32" i="1"/>
  <c r="AO33" i="1" s="1"/>
  <c r="S32" i="1" s="1"/>
  <c r="S33" i="1" s="1"/>
  <c r="AC32" i="1"/>
  <c r="AC33" i="1" s="1"/>
  <c r="G32" i="1" s="1"/>
  <c r="G33" i="1" s="1"/>
  <c r="AG32" i="1"/>
  <c r="AG33" i="1" s="1"/>
  <c r="K32" i="1" s="1"/>
  <c r="K33" i="1" s="1"/>
  <c r="AL32" i="1"/>
  <c r="AL33" i="1" s="1"/>
  <c r="AQ32" i="1"/>
  <c r="AQ33" i="1" s="1"/>
  <c r="U32" i="1" s="1"/>
  <c r="U33" i="1" s="1"/>
  <c r="AB32" i="1"/>
  <c r="AB33" i="1" s="1"/>
  <c r="E34" i="1" s="1"/>
  <c r="AR32" i="1"/>
  <c r="AR33" i="1" s="1"/>
  <c r="AH32" i="1"/>
  <c r="AH33" i="1" s="1"/>
  <c r="AP32" i="1"/>
  <c r="AP33" i="1" s="1"/>
  <c r="D32" i="1"/>
  <c r="AI32" i="1"/>
  <c r="AI33" i="1" s="1"/>
  <c r="M32" i="1" s="1"/>
  <c r="M33" i="1" s="1"/>
  <c r="AS32" i="1"/>
  <c r="AS33" i="1" s="1"/>
  <c r="W32" i="1" s="1"/>
  <c r="W33" i="1" s="1"/>
  <c r="AK32" i="1"/>
  <c r="AK33" i="1" s="1"/>
  <c r="O32" i="1" s="1"/>
  <c r="O33" i="1" s="1"/>
  <c r="AA32" i="1"/>
  <c r="AA33" i="1" s="1"/>
  <c r="E32" i="1" s="1"/>
  <c r="E33" i="1" s="1"/>
  <c r="AM32" i="1"/>
  <c r="AM33" i="1" s="1"/>
  <c r="Q32" i="1" s="1"/>
  <c r="Q33" i="1" s="1"/>
  <c r="AN32" i="1"/>
  <c r="AN33" i="1" s="1"/>
  <c r="AT32" i="1"/>
  <c r="AT33" i="1" s="1"/>
  <c r="AD32" i="1"/>
  <c r="AD33" i="1" s="1"/>
  <c r="AE32" i="1"/>
  <c r="AE33" i="1" s="1"/>
  <c r="I32" i="1" s="1"/>
  <c r="I33" i="1" s="1"/>
  <c r="AF32" i="1"/>
  <c r="AF33" i="1" s="1"/>
  <c r="E35" i="1" l="1"/>
  <c r="G34" i="1"/>
  <c r="G35" i="1" l="1"/>
  <c r="I34" i="1"/>
  <c r="I35" i="1" l="1"/>
  <c r="K34" i="1"/>
  <c r="K35" i="1" l="1"/>
  <c r="M34" i="1"/>
  <c r="M35" i="1" l="1"/>
  <c r="O34" i="1"/>
  <c r="Q34" i="1" l="1"/>
  <c r="O35" i="1"/>
  <c r="S34" i="1" l="1"/>
  <c r="Q35" i="1"/>
  <c r="U34" i="1" l="1"/>
  <c r="S35" i="1"/>
  <c r="U35" i="1" l="1"/>
  <c r="W34" i="1"/>
  <c r="W35" i="1" s="1"/>
</calcChain>
</file>

<file path=xl/sharedStrings.xml><?xml version="1.0" encoding="utf-8"?>
<sst xmlns="http://schemas.openxmlformats.org/spreadsheetml/2006/main" count="83" uniqueCount="47">
  <si>
    <t>CRONOGRAMA FÍSICO FINANCEIRO</t>
  </si>
  <si>
    <t>ÍTEM</t>
  </si>
  <si>
    <t>DISCRIMINAÇÃO DOS SERVIÇOS</t>
  </si>
  <si>
    <t>VALOR DOS SERVIÇOS (R$)</t>
  </si>
  <si>
    <t>PESO</t>
  </si>
  <si>
    <t>MÊS 1</t>
  </si>
  <si>
    <t>MÊS 2</t>
  </si>
  <si>
    <t>MÊS 3</t>
  </si>
  <si>
    <t>MÊS 4</t>
  </si>
  <si>
    <t>MÊS 5</t>
  </si>
  <si>
    <t>MÊS 6</t>
  </si>
  <si>
    <t>MÊS 7</t>
  </si>
  <si>
    <t>SERVIÇOS A EXECUTAR (%)</t>
  </si>
  <si>
    <t>MÊS 8</t>
  </si>
  <si>
    <t>MÊS 9</t>
  </si>
  <si>
    <t>No 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</si>
  <si>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</si>
  <si>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</si>
  <si>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</si>
  <si>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</si>
  <si>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</si>
  <si>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</si>
  <si>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</si>
  <si>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</si>
  <si>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</si>
  <si>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</si>
  <si>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Acum.</t>
  </si>
  <si>
    <t>MÊS 10</t>
  </si>
  <si>
    <t>no mês</t>
  </si>
  <si>
    <t>acum.</t>
  </si>
  <si>
    <t>TOTAL SIMPLES (R$)</t>
  </si>
  <si>
    <t>TOTAL SIMPLES (%)</t>
  </si>
  <si>
    <t>TOTAL ACUMULADO (%)</t>
  </si>
  <si>
    <t>TOTAL ACUMULADO (R$)</t>
  </si>
  <si>
    <t>LOCAL:</t>
  </si>
  <si>
    <t>MUNICÍPIO:</t>
  </si>
  <si>
    <t xml:space="preserve">OBRA: </t>
  </si>
  <si>
    <t>________________________________________</t>
  </si>
  <si>
    <t>AMERIOS (Associação dos Municípios do Entre Rios)</t>
  </si>
  <si>
    <t>ÁREA TOTAL:</t>
  </si>
  <si>
    <t>RICARDO DE MARCO</t>
  </si>
  <si>
    <t>Arquiteto e Urbanista – CAU/SC A 109.866-7</t>
  </si>
  <si>
    <t>PROJETO DO CRAS DE SÃO MIGUEL DA BOA VISTA</t>
  </si>
  <si>
    <t xml:space="preserve">ESQ. AVENIDA SÃO MIGUEL E RUA HENRIQUE LIMBERGER, CENTRO, SÃO MIGUEL DA BOA VISTA /SC </t>
  </si>
  <si>
    <t>280,40 m²</t>
  </si>
  <si>
    <t>SÃO MIGUEL DA BOA VISTA/SC</t>
  </si>
  <si>
    <t>São Miguel da Boa Vista/SC, Setembro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</si>
</sst>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164" formatCode="&quot;R$&quot;\ #,##0.00"/>
    <numFmt numFmtId="165" formatCode="_ &quot;R$&quot;* #\,##0\.00_ ;_ &quot;R$&quot;* \-#\,##0\.00_ ;_ &quot;R$&quot;* &quot;-&quot;??_ ;_ @_ "/>
    <numFmt numFmtId="166" formatCode="_ * #\,##0\.00_ ;_ * \-#\,##0\.00_ ;_ * &quot;-&quot;??_ ;_ @_ "/>
    <numFmt numFmtId="167" formatCode="0.00;\-0.00;;@"/>
    <numFmt numFmtId="168" formatCode="0.00%;\-0.00;;@"/>
    <numFmt numFmtId="169" formatCode="0.00\ &quot;%&quot;;\-0.00;;@"/>
    <numFmt numFmtId="170" formatCode="&quot; R$&quot;\ 0.00;\-0.00;;@"/>
    <numFmt numFmtId="171" formatCode="&quot; R$&quot;\ ###,###.00;\-0.00;;@"/>
    <numFmt numFmtId="172" formatCode="0.00;[Red]0.00"/>
    <numFmt numFmtId="173" formatCode="0.00_ ;\-0.0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u/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indexed="18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/>
  </cellStyleXfs>
  <cellXfs count="108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/>
    <xf numFmtId="0" fontId="0" fillId="0" borderId="16" xfId="0" applyBorder="1"/>
    <xf numFmtId="0" fontId="0" fillId="0" borderId="26" xfId="0" applyBorder="1"/>
    <xf numFmtId="0" fontId="0" fillId="0" borderId="29" xfId="0" applyBorder="1"/>
    <xf numFmtId="0" fontId="4" fillId="3" borderId="28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19" xfId="0" applyNumberFormat="1" applyFont="1" applyBorder="1" applyAlignment="1">
      <alignment horizontal="center" vertical="center"/>
    </xf>
    <xf numFmtId="167" fontId="4" fillId="0" borderId="20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7" fillId="0" borderId="0" xfId="0" applyFont="1"/>
    <xf numFmtId="0" fontId="2" fillId="0" borderId="0" xfId="0" applyFont="1"/>
    <xf numFmtId="0" fontId="5" fillId="3" borderId="13" xfId="0" applyFont="1" applyFill="1" applyBorder="1"/>
    <xf numFmtId="0" fontId="5" fillId="3" borderId="14" xfId="0" applyFont="1" applyFill="1" applyBorder="1"/>
    <xf numFmtId="0" fontId="1" fillId="0" borderId="0" xfId="0" applyFont="1"/>
    <xf numFmtId="44" fontId="9" fillId="0" borderId="22" xfId="0" applyNumberFormat="1" applyFont="1" applyBorder="1" applyAlignment="1">
      <alignment horizontal="center" vertical="center"/>
    </xf>
    <xf numFmtId="0" fontId="10" fillId="3" borderId="28" xfId="0" applyFont="1" applyFill="1" applyBorder="1" applyAlignment="1">
      <alignment horizontal="center"/>
    </xf>
    <xf numFmtId="0" fontId="10" fillId="3" borderId="27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/>
    </xf>
    <xf numFmtId="168" fontId="10" fillId="0" borderId="18" xfId="0" applyNumberFormat="1" applyFont="1" applyBorder="1" applyAlignment="1">
      <alignment horizontal="center" vertical="center"/>
    </xf>
    <xf numFmtId="167" fontId="10" fillId="0" borderId="19" xfId="0" applyNumberFormat="1" applyFont="1" applyBorder="1" applyAlignment="1">
      <alignment horizontal="center" vertical="center"/>
    </xf>
    <xf numFmtId="167" fontId="10" fillId="0" borderId="20" xfId="0" applyNumberFormat="1" applyFont="1" applyBorder="1" applyAlignment="1">
      <alignment horizontal="center" vertical="center"/>
    </xf>
    <xf numFmtId="2" fontId="10" fillId="0" borderId="19" xfId="0" applyNumberFormat="1" applyFont="1" applyBorder="1" applyAlignment="1">
      <alignment horizontal="center" vertical="center"/>
    </xf>
    <xf numFmtId="164" fontId="11" fillId="2" borderId="34" xfId="0" applyNumberFormat="1" applyFont="1" applyFill="1" applyBorder="1" applyAlignment="1">
      <alignment horizontal="center" vertical="center"/>
    </xf>
    <xf numFmtId="10" fontId="11" fillId="2" borderId="34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1" applyFont="1"/>
    <xf numFmtId="0" fontId="14" fillId="0" borderId="0" xfId="1" applyFont="1"/>
    <xf numFmtId="0" fontId="15" fillId="0" borderId="0" xfId="1" applyFont="1"/>
    <xf numFmtId="0" fontId="17" fillId="0" borderId="0" xfId="0" applyFont="1"/>
    <xf numFmtId="0" fontId="15" fillId="0" borderId="0" xfId="0" applyFont="1" applyAlignment="1">
      <alignment vertical="center"/>
    </xf>
    <xf numFmtId="10" fontId="16" fillId="0" borderId="0" xfId="0" applyNumberFormat="1" applyFont="1"/>
    <xf numFmtId="172" fontId="15" fillId="0" borderId="0" xfId="0" applyNumberFormat="1" applyFont="1"/>
    <xf numFmtId="4" fontId="15" fillId="0" borderId="0" xfId="0" applyNumberFormat="1" applyFont="1"/>
    <xf numFmtId="0" fontId="16" fillId="0" borderId="0" xfId="0" applyFont="1" applyAlignment="1">
      <alignment vertical="center"/>
    </xf>
    <xf numFmtId="0" fontId="3" fillId="0" borderId="22" xfId="0" applyFont="1" applyBorder="1"/>
    <xf numFmtId="0" fontId="18" fillId="0" borderId="0" xfId="0" applyFont="1"/>
    <xf numFmtId="0" fontId="2" fillId="0" borderId="0" xfId="0" applyFont="1" applyAlignment="1">
      <alignment horizontal="left" vertical="center"/>
    </xf>
    <xf numFmtId="0" fontId="11" fillId="3" borderId="1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0" fillId="3" borderId="23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44" fontId="10" fillId="3" borderId="37" xfId="0" applyNumberFormat="1" applyFont="1" applyFill="1" applyBorder="1" applyAlignment="1">
      <alignment horizontal="center" vertical="center" wrapText="1"/>
    </xf>
    <xf numFmtId="171" fontId="11" fillId="0" borderId="36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/>
    </xf>
    <xf numFmtId="0" fontId="11" fillId="0" borderId="36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4" xfId="0" applyFont="1" applyBorder="1" applyAlignment="1">
      <alignment horizontal="left"/>
    </xf>
    <xf numFmtId="169" fontId="11" fillId="0" borderId="31" xfId="0" applyNumberFormat="1" applyFont="1" applyBorder="1" applyAlignment="1">
      <alignment horizontal="center" vertical="center"/>
    </xf>
    <xf numFmtId="4" fontId="12" fillId="1" borderId="25" xfId="5" applyNumberFormat="1" applyFont="1" applyFill="1" applyBorder="1" applyAlignment="1" applyProtection="1">
      <alignment vertical="center"/>
      <protection hidden="1"/>
    </xf>
    <xf numFmtId="4" fontId="12" fillId="1" borderId="13" xfId="0" applyNumberFormat="1" applyFont="1" applyFill="1" applyBorder="1" applyAlignment="1" applyProtection="1">
      <alignment vertical="center"/>
      <protection hidden="1"/>
    </xf>
    <xf numFmtId="4" fontId="12" fillId="1" borderId="24" xfId="5" applyNumberFormat="1" applyFont="1" applyFill="1" applyBorder="1" applyAlignment="1" applyProtection="1">
      <alignment vertical="center"/>
      <protection hidden="1"/>
    </xf>
    <xf numFmtId="169" fontId="10" fillId="0" borderId="34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left"/>
    </xf>
    <xf numFmtId="0" fontId="11" fillId="0" borderId="31" xfId="0" applyFont="1" applyBorder="1" applyAlignment="1">
      <alignment horizontal="left"/>
    </xf>
    <xf numFmtId="169" fontId="11" fillId="0" borderId="32" xfId="0" applyNumberFormat="1" applyFont="1" applyBorder="1" applyAlignment="1">
      <alignment horizontal="center" vertical="center"/>
    </xf>
    <xf numFmtId="169" fontId="11" fillId="0" borderId="33" xfId="0" applyNumberFormat="1" applyFont="1" applyBorder="1" applyAlignment="1">
      <alignment horizontal="center" vertical="center"/>
    </xf>
    <xf numFmtId="171" fontId="10" fillId="0" borderId="3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1" fillId="3" borderId="7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/>
    </xf>
    <xf numFmtId="0" fontId="11" fillId="3" borderId="13" xfId="0" applyFont="1" applyFill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11" fillId="3" borderId="21" xfId="0" applyFont="1" applyFill="1" applyBorder="1" applyAlignment="1">
      <alignment horizontal="center" vertical="center"/>
    </xf>
    <xf numFmtId="0" fontId="11" fillId="3" borderId="27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11" fillId="3" borderId="24" xfId="0" applyFont="1" applyFill="1" applyBorder="1" applyAlignment="1">
      <alignment horizontal="center" vertical="center"/>
    </xf>
    <xf numFmtId="0" fontId="11" fillId="3" borderId="2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17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71" fontId="0" fillId="0" borderId="0" xfId="0" applyNumberFormat="1" applyAlignment="1">
      <alignment horizontal="center"/>
    </xf>
    <xf numFmtId="169" fontId="4" fillId="0" borderId="31" xfId="0" applyNumberFormat="1" applyFont="1" applyBorder="1" applyAlignment="1">
      <alignment horizontal="center" vertical="center"/>
    </xf>
    <xf numFmtId="169" fontId="5" fillId="0" borderId="32" xfId="0" applyNumberFormat="1" applyFont="1" applyBorder="1" applyAlignment="1">
      <alignment horizontal="center" vertical="center"/>
    </xf>
    <xf numFmtId="169" fontId="5" fillId="0" borderId="33" xfId="0" applyNumberFormat="1" applyFont="1" applyBorder="1" applyAlignment="1">
      <alignment horizontal="center" vertical="center"/>
    </xf>
    <xf numFmtId="170" fontId="5" fillId="0" borderId="31" xfId="0" applyNumberFormat="1" applyFont="1" applyBorder="1" applyAlignment="1">
      <alignment horizontal="center" vertical="center"/>
    </xf>
    <xf numFmtId="171" fontId="11" fillId="0" borderId="4" xfId="0" applyNumberFormat="1" applyFont="1" applyBorder="1" applyAlignment="1">
      <alignment horizontal="center" vertical="center"/>
    </xf>
    <xf numFmtId="170" fontId="4" fillId="0" borderId="31" xfId="0" applyNumberFormat="1" applyFont="1" applyBorder="1" applyAlignment="1">
      <alignment horizontal="center" vertical="center"/>
    </xf>
    <xf numFmtId="169" fontId="11" fillId="0" borderId="35" xfId="0" applyNumberFormat="1" applyFont="1" applyBorder="1" applyAlignment="1">
      <alignment horizontal="center" vertical="center"/>
    </xf>
    <xf numFmtId="170" fontId="5" fillId="0" borderId="33" xfId="0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horizontal="center" vertical="center"/>
    </xf>
    <xf numFmtId="169" fontId="4" fillId="0" borderId="33" xfId="0" applyNumberFormat="1" applyFont="1" applyBorder="1" applyAlignment="1">
      <alignment horizontal="center" vertical="center"/>
    </xf>
    <xf numFmtId="169" fontId="5" fillId="0" borderId="18" xfId="0" applyNumberFormat="1" applyFont="1" applyBorder="1" applyAlignment="1">
      <alignment horizontal="center" vertical="center"/>
    </xf>
    <xf numFmtId="171" fontId="10" fillId="0" borderId="20" xfId="0" applyNumberFormat="1" applyFont="1" applyBorder="1" applyAlignment="1">
      <alignment horizontal="center" vertical="center"/>
    </xf>
    <xf numFmtId="170" fontId="4" fillId="0" borderId="33" xfId="0" applyNumberFormat="1" applyFont="1" applyBorder="1" applyAlignment="1">
      <alignment horizontal="center" vertical="center"/>
    </xf>
  </cellXfs>
  <cellStyles count="6">
    <cellStyle name="Moeda 2" xfId="2" xr:uid="{00000000-0005-0000-0000-000000000000}"/>
    <cellStyle name="Normal" xfId="0" builtinId="0"/>
    <cellStyle name="Normal 2" xfId="1" xr:uid="{00000000-0005-0000-0000-000002000000}"/>
    <cellStyle name="Normal_Plan1" xfId="5" xr:uid="{00000000-0005-0000-0000-000003000000}"/>
    <cellStyle name="Porcentagem 2" xfId="3" xr:uid="{00000000-0005-0000-0000-000004000000}"/>
    <cellStyle name="Vírgula 2" xfId="4" xr:uid="{00000000-0005-0000-0000-000005000000}"/>
  </cellStyles>
  <dxfs count="1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TETURA1/2022/IRACEMINHA/CRAS/PROJETO%20EXECUTIVO/10-PROJETO%20DO%20CRAS%20DE%20IRACEMINHA%20-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RQUITETURA1/2023/SMBV/6-PROJETO%20DO%20CRAS%20DE%20SMBV%20-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9">
          <cell r="E9" t="str">
            <v>ORÇAMENTO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1"/>
      <sheetName val="Página 2"/>
    </sheetNames>
    <sheetDataSet>
      <sheetData sheetId="0">
        <row r="10">
          <cell r="B10" t="str">
            <v>1.1</v>
          </cell>
          <cell r="E10" t="str">
            <v xml:space="preserve">SERVIÇOS INICIAIS </v>
          </cell>
        </row>
        <row r="16">
          <cell r="J16">
            <v>10673.87</v>
          </cell>
        </row>
        <row r="17">
          <cell r="B17" t="str">
            <v>1.2</v>
          </cell>
          <cell r="E17" t="str">
            <v>LOCAÇÃO DE OBRA</v>
          </cell>
        </row>
        <row r="20">
          <cell r="J20">
            <v>8470.7999999999993</v>
          </cell>
        </row>
        <row r="21">
          <cell r="B21" t="str">
            <v>1.3</v>
          </cell>
          <cell r="E21" t="str">
            <v>PISOS EM GERAL</v>
          </cell>
        </row>
        <row r="39">
          <cell r="J39">
            <v>88473.78</v>
          </cell>
        </row>
        <row r="40">
          <cell r="B40" t="str">
            <v>1.4</v>
          </cell>
          <cell r="E40" t="str">
            <v xml:space="preserve">ALVENARIA / VERGAS E CONTRA VERGAS </v>
          </cell>
        </row>
        <row r="49">
          <cell r="J49">
            <v>106779</v>
          </cell>
        </row>
        <row r="50">
          <cell r="B50" t="str">
            <v>1.5</v>
          </cell>
          <cell r="E50" t="str">
            <v xml:space="preserve">IMPERMEABILIZAÇÕES </v>
          </cell>
        </row>
        <row r="53">
          <cell r="J53">
            <v>7840.8</v>
          </cell>
        </row>
        <row r="54">
          <cell r="B54" t="str">
            <v>1.6</v>
          </cell>
          <cell r="E54" t="str">
            <v>TELHAMENTO / CAPTAÇÃO DAS ÁGUAS PLUVIAIS</v>
          </cell>
        </row>
        <row r="66">
          <cell r="J66">
            <v>80042.94</v>
          </cell>
        </row>
        <row r="67">
          <cell r="B67" t="str">
            <v>1.7</v>
          </cell>
          <cell r="E67" t="str">
            <v>REVESTIMENTO DAS PAREDES</v>
          </cell>
        </row>
        <row r="83">
          <cell r="J83">
            <v>79790.490000000005</v>
          </cell>
        </row>
        <row r="84">
          <cell r="B84" t="str">
            <v>1.8</v>
          </cell>
          <cell r="E84" t="str">
            <v>FORRO</v>
          </cell>
        </row>
        <row r="91">
          <cell r="J91">
            <v>13929.06</v>
          </cell>
        </row>
        <row r="92">
          <cell r="B92" t="str">
            <v>1.9</v>
          </cell>
          <cell r="E92" t="str">
            <v xml:space="preserve">ESQUADRIAS </v>
          </cell>
        </row>
        <row r="104">
          <cell r="J104">
            <v>47775.03</v>
          </cell>
        </row>
        <row r="105">
          <cell r="B105" t="str">
            <v>1.10</v>
          </cell>
          <cell r="E105" t="str">
            <v>INSTALAÇÕES HIDROSSANITÁRIAS</v>
          </cell>
        </row>
        <row r="157">
          <cell r="J157">
            <v>25082.01</v>
          </cell>
        </row>
        <row r="158">
          <cell r="B158" t="str">
            <v>1.11</v>
          </cell>
          <cell r="E158" t="str">
            <v>PEITORIL EM GRANITO</v>
          </cell>
        </row>
        <row r="161">
          <cell r="J161">
            <v>4299.26</v>
          </cell>
        </row>
        <row r="162">
          <cell r="B162" t="str">
            <v>1.12</v>
          </cell>
          <cell r="E162" t="str">
            <v>PINTURA</v>
          </cell>
        </row>
        <row r="169">
          <cell r="J169">
            <v>25867.23</v>
          </cell>
        </row>
        <row r="170">
          <cell r="B170" t="str">
            <v>1.13</v>
          </cell>
          <cell r="E170" t="str">
            <v>EXECUÇÃO DO PROJETO PREVENTIVO CONTRA INCÊNDIO</v>
          </cell>
        </row>
        <row r="183">
          <cell r="J183">
            <v>3266.59</v>
          </cell>
        </row>
        <row r="184">
          <cell r="B184" t="str">
            <v>1.14</v>
          </cell>
          <cell r="E184" t="str">
            <v>ESTRUTURAL</v>
          </cell>
        </row>
        <row r="192">
          <cell r="J192">
            <v>237221.75</v>
          </cell>
        </row>
        <row r="193">
          <cell r="B193" t="str">
            <v>1.15</v>
          </cell>
          <cell r="E193" t="str">
            <v>INSTALAÇÕES ELÉTRICAS</v>
          </cell>
        </row>
        <row r="203">
          <cell r="J203">
            <v>58156.91</v>
          </cell>
        </row>
        <row r="204">
          <cell r="B204" t="str">
            <v>1.16</v>
          </cell>
          <cell r="E204" t="str">
            <v>LIMPEZA FINAL DA OBRA</v>
          </cell>
        </row>
        <row r="206">
          <cell r="J206">
            <v>196.48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5"/>
  <sheetViews>
    <sheetView tabSelected="1" topLeftCell="A10" zoomScale="85" zoomScaleNormal="85" zoomScalePageLayoutView="85" workbookViewId="0">
      <selection activeCell="F38" sqref="F38"/>
    </sheetView>
  </sheetViews>
  <sheetFormatPr defaultRowHeight="15" x14ac:dyDescent="0.25"/>
  <cols>
    <col min="1" max="1" width="13" customWidth="1"/>
    <col min="2" max="2" width="63.85546875" customWidth="1"/>
    <col min="3" max="3" width="14.42578125" customWidth="1"/>
    <col min="4" max="4" width="7.5703125" customWidth="1"/>
    <col min="5" max="5" width="6.7109375" customWidth="1"/>
    <col min="6" max="26" width="6.5703125" customWidth="1"/>
  </cols>
  <sheetData>
    <row r="1" spans="1:46" ht="18.75" x14ac:dyDescent="0.3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21"/>
      <c r="V1" s="21"/>
      <c r="W1" s="21"/>
      <c r="X1" s="21"/>
      <c r="Y1" s="4"/>
      <c r="Z1" s="4"/>
    </row>
    <row r="2" spans="1:46" ht="5.25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21"/>
      <c r="V2" s="21"/>
      <c r="W2" s="21"/>
      <c r="X2" s="21"/>
      <c r="Y2" s="4"/>
      <c r="Z2" s="4"/>
    </row>
    <row r="3" spans="1:46" ht="15.75" x14ac:dyDescent="0.25">
      <c r="A3" s="24" t="s">
        <v>36</v>
      </c>
      <c r="B3" s="48" t="s">
        <v>42</v>
      </c>
    </row>
    <row r="4" spans="1:46" ht="5.25" customHeight="1" x14ac:dyDescent="0.25">
      <c r="A4" s="24"/>
    </row>
    <row r="5" spans="1:46" ht="15.75" x14ac:dyDescent="0.25">
      <c r="A5" s="24" t="s">
        <v>34</v>
      </c>
      <c r="B5" s="48" t="s">
        <v>43</v>
      </c>
    </row>
    <row r="6" spans="1:46" ht="4.5" customHeight="1" x14ac:dyDescent="0.25">
      <c r="A6" s="24"/>
    </row>
    <row r="7" spans="1:46" ht="15.75" x14ac:dyDescent="0.25">
      <c r="A7" s="24" t="s">
        <v>39</v>
      </c>
      <c r="B7" s="48" t="s">
        <v>44</v>
      </c>
    </row>
    <row r="8" spans="1:46" ht="4.5" customHeight="1" x14ac:dyDescent="0.25">
      <c r="A8" s="24"/>
    </row>
    <row r="9" spans="1:46" ht="15.75" x14ac:dyDescent="0.25">
      <c r="A9" s="24" t="s">
        <v>35</v>
      </c>
      <c r="B9" s="48" t="s">
        <v>45</v>
      </c>
    </row>
    <row r="10" spans="1:46" ht="3.75" customHeight="1" thickBot="1" x14ac:dyDescent="0.3"/>
    <row r="11" spans="1:46" ht="15.75" thickBot="1" x14ac:dyDescent="0.3">
      <c r="A11" s="85" t="s">
        <v>1</v>
      </c>
      <c r="B11" s="88" t="s">
        <v>2</v>
      </c>
      <c r="C11" s="85" t="s">
        <v>3</v>
      </c>
      <c r="D11" s="85" t="s">
        <v>4</v>
      </c>
      <c r="E11" s="77" t="s">
        <v>12</v>
      </c>
      <c r="F11" s="78"/>
      <c r="G11" s="78"/>
      <c r="H11" s="78"/>
      <c r="I11" s="78"/>
      <c r="J11" s="78"/>
      <c r="K11" s="78"/>
      <c r="L11" s="78"/>
      <c r="M11" s="78"/>
      <c r="N11" s="78"/>
      <c r="O11" s="50"/>
      <c r="P11" s="50"/>
      <c r="Q11" s="50"/>
      <c r="R11" s="50"/>
      <c r="S11" s="50"/>
      <c r="T11" s="51"/>
      <c r="U11" s="22"/>
      <c r="V11" s="22"/>
      <c r="W11" s="22"/>
      <c r="X11" s="23"/>
      <c r="Y11" s="2"/>
      <c r="Z11" s="3"/>
    </row>
    <row r="12" spans="1:46" ht="15.75" customHeight="1" thickBot="1" x14ac:dyDescent="0.3">
      <c r="A12" s="86"/>
      <c r="B12" s="89"/>
      <c r="C12" s="86"/>
      <c r="D12" s="86"/>
      <c r="E12" s="73" t="s">
        <v>5</v>
      </c>
      <c r="F12" s="74"/>
      <c r="G12" s="83" t="s">
        <v>6</v>
      </c>
      <c r="H12" s="84"/>
      <c r="I12" s="73" t="s">
        <v>7</v>
      </c>
      <c r="J12" s="74"/>
      <c r="K12" s="83" t="s">
        <v>8</v>
      </c>
      <c r="L12" s="74"/>
      <c r="M12" s="80" t="s">
        <v>9</v>
      </c>
      <c r="N12" s="81"/>
      <c r="O12" s="82" t="s">
        <v>10</v>
      </c>
      <c r="P12" s="81"/>
      <c r="Q12" s="73" t="s">
        <v>11</v>
      </c>
      <c r="R12" s="74"/>
      <c r="S12" s="73" t="s">
        <v>13</v>
      </c>
      <c r="T12" s="74"/>
      <c r="U12" s="75" t="s">
        <v>14</v>
      </c>
      <c r="V12" s="76"/>
      <c r="W12" s="75" t="s">
        <v>27</v>
      </c>
      <c r="X12" s="76"/>
      <c r="Y12" s="5"/>
      <c r="Z12" s="5"/>
      <c r="AA12" s="71" t="s">
        <v>16</v>
      </c>
      <c r="AB12" s="79"/>
      <c r="AC12" s="71" t="s">
        <v>17</v>
      </c>
      <c r="AD12" s="72"/>
      <c r="AE12" s="71" t="s">
        <v>18</v>
      </c>
      <c r="AF12" s="72"/>
      <c r="AG12" s="71" t="s">
        <v>19</v>
      </c>
      <c r="AH12" s="72"/>
      <c r="AI12" s="71" t="s">
        <v>20</v>
      </c>
      <c r="AJ12" s="72"/>
      <c r="AK12" s="71" t="s">
        <v>21</v>
      </c>
      <c r="AL12" s="72"/>
      <c r="AM12" s="71" t="s">
        <v>22</v>
      </c>
      <c r="AN12" s="72"/>
      <c r="AO12" s="71" t="s">
        <v>23</v>
      </c>
      <c r="AP12" s="72"/>
      <c r="AQ12" s="71" t="s">
        <v>24</v>
      </c>
      <c r="AR12" s="72"/>
      <c r="AS12" s="71" t="s">
        <v>25</v>
      </c>
      <c r="AT12" s="72"/>
    </row>
    <row r="13" spans="1:46" ht="15.75" thickBot="1" x14ac:dyDescent="0.3">
      <c r="A13" s="87"/>
      <c r="B13" s="90"/>
      <c r="C13" s="87"/>
      <c r="D13" s="87"/>
      <c r="E13" s="26" t="s">
        <v>15</v>
      </c>
      <c r="F13" s="27" t="s">
        <v>26</v>
      </c>
      <c r="G13" s="26" t="s">
        <v>15</v>
      </c>
      <c r="H13" s="27" t="s">
        <v>26</v>
      </c>
      <c r="I13" s="26" t="s">
        <v>15</v>
      </c>
      <c r="J13" s="27" t="s">
        <v>26</v>
      </c>
      <c r="K13" s="26" t="s">
        <v>15</v>
      </c>
      <c r="L13" s="27" t="s">
        <v>26</v>
      </c>
      <c r="M13" s="26" t="s">
        <v>15</v>
      </c>
      <c r="N13" s="27" t="s">
        <v>26</v>
      </c>
      <c r="O13" s="26" t="s">
        <v>15</v>
      </c>
      <c r="P13" s="27" t="s">
        <v>26</v>
      </c>
      <c r="Q13" s="26" t="s">
        <v>15</v>
      </c>
      <c r="R13" s="27" t="s">
        <v>26</v>
      </c>
      <c r="S13" s="26" t="s">
        <v>15</v>
      </c>
      <c r="T13" s="27" t="s">
        <v>26</v>
      </c>
      <c r="U13" s="13" t="s">
        <v>15</v>
      </c>
      <c r="V13" s="14" t="s">
        <v>26</v>
      </c>
      <c r="W13" s="13" t="s">
        <v>15</v>
      </c>
      <c r="X13" s="14" t="s">
        <v>26</v>
      </c>
      <c r="Y13" s="6"/>
      <c r="Z13" s="6"/>
      <c r="AA13" s="19" t="s">
        <v>28</v>
      </c>
      <c r="AB13" s="1" t="s">
        <v>29</v>
      </c>
      <c r="AC13" s="7" t="s">
        <v>28</v>
      </c>
      <c r="AD13" s="8" t="s">
        <v>29</v>
      </c>
      <c r="AE13" s="7" t="s">
        <v>28</v>
      </c>
      <c r="AF13" s="8" t="s">
        <v>29</v>
      </c>
      <c r="AG13" s="7" t="s">
        <v>28</v>
      </c>
      <c r="AH13" s="8" t="s">
        <v>29</v>
      </c>
      <c r="AI13" s="7" t="s">
        <v>28</v>
      </c>
      <c r="AJ13" s="8" t="s">
        <v>29</v>
      </c>
      <c r="AK13" s="7" t="s">
        <v>28</v>
      </c>
      <c r="AL13" s="8" t="s">
        <v>29</v>
      </c>
      <c r="AM13" s="7" t="s">
        <v>28</v>
      </c>
      <c r="AN13" s="8" t="s">
        <v>29</v>
      </c>
      <c r="AO13" s="7" t="s">
        <v>28</v>
      </c>
      <c r="AP13" s="8" t="s">
        <v>29</v>
      </c>
      <c r="AQ13" s="7" t="s">
        <v>28</v>
      </c>
      <c r="AR13" s="8" t="s">
        <v>29</v>
      </c>
      <c r="AS13" s="7" t="s">
        <v>28</v>
      </c>
      <c r="AT13" s="8" t="s">
        <v>29</v>
      </c>
    </row>
    <row r="14" spans="1:46" ht="15.75" thickBot="1" x14ac:dyDescent="0.3">
      <c r="A14" s="52"/>
      <c r="B14" s="52" t="str">
        <f>'[1]Página 1'!$E$9</f>
        <v>ORÇAMENTO</v>
      </c>
      <c r="C14" s="55"/>
      <c r="D14" s="53"/>
      <c r="E14" s="26"/>
      <c r="F14" s="27"/>
      <c r="G14" s="26"/>
      <c r="H14" s="27"/>
      <c r="I14" s="26"/>
      <c r="J14" s="27"/>
      <c r="K14" s="26"/>
      <c r="L14" s="27"/>
      <c r="M14" s="26"/>
      <c r="N14" s="27"/>
      <c r="O14" s="26"/>
      <c r="P14" s="27"/>
      <c r="Q14" s="26"/>
      <c r="R14" s="27"/>
      <c r="S14" s="26"/>
      <c r="T14" s="27"/>
      <c r="U14" s="13"/>
      <c r="V14" s="14"/>
      <c r="W14" s="13"/>
      <c r="X14" s="14"/>
      <c r="Y14" s="6"/>
      <c r="Z14" s="6"/>
      <c r="AA14" s="19"/>
      <c r="AB14" s="1"/>
      <c r="AC14" s="19"/>
      <c r="AD14" s="54"/>
      <c r="AE14" s="19"/>
      <c r="AF14" s="54"/>
      <c r="AG14" s="19"/>
      <c r="AH14" s="54"/>
      <c r="AI14" s="19"/>
      <c r="AJ14" s="54"/>
      <c r="AK14" s="19"/>
      <c r="AL14" s="54"/>
      <c r="AM14" s="19"/>
      <c r="AN14" s="54"/>
      <c r="AO14" s="19"/>
      <c r="AP14" s="54"/>
      <c r="AQ14" s="19"/>
      <c r="AR14" s="54"/>
      <c r="AS14" s="19"/>
      <c r="AT14" s="54"/>
    </row>
    <row r="15" spans="1:46" x14ac:dyDescent="0.25">
      <c r="A15" s="30" t="str">
        <f>'[2]Página 1'!$B$10</f>
        <v>1.1</v>
      </c>
      <c r="B15" s="47" t="str">
        <f>'[2]Página 1'!$E$10</f>
        <v xml:space="preserve">SERVIÇOS INICIAIS </v>
      </c>
      <c r="C15" s="25">
        <f>'[2]Página 1'!$J$16</f>
        <v>10673.87</v>
      </c>
      <c r="D15" s="31">
        <f t="shared" ref="D15:D30" si="0">C15/$C$32</f>
        <v>1.3378023377359105E-2</v>
      </c>
      <c r="E15" s="28">
        <v>100</v>
      </c>
      <c r="F15" s="29">
        <f t="shared" ref="F15:F30" si="1">E15</f>
        <v>100</v>
      </c>
      <c r="G15" s="28">
        <v>0</v>
      </c>
      <c r="H15" s="29">
        <f>IF((F15=100),0,G15+F15)</f>
        <v>0</v>
      </c>
      <c r="I15" s="28"/>
      <c r="J15" s="29">
        <f>IF((H15=100),0,I15+H15)</f>
        <v>0</v>
      </c>
      <c r="K15" s="28"/>
      <c r="L15" s="29">
        <f>IF((J15=100),0,K15+J15)</f>
        <v>0</v>
      </c>
      <c r="M15" s="28"/>
      <c r="N15" s="29">
        <f>IF((L15=100),0,M15+L15)</f>
        <v>0</v>
      </c>
      <c r="O15" s="28"/>
      <c r="P15" s="29">
        <f>IF((N15=100),0,O15+N15)</f>
        <v>0</v>
      </c>
      <c r="Q15" s="28"/>
      <c r="R15" s="29">
        <f>IF((P15=100),0,Q15+P15)</f>
        <v>0</v>
      </c>
      <c r="S15" s="28"/>
      <c r="T15" s="29">
        <f>IF((R15=100),0,S15+R15)</f>
        <v>0</v>
      </c>
      <c r="U15" s="15"/>
      <c r="V15" s="16"/>
      <c r="W15" s="15"/>
      <c r="X15" s="16"/>
      <c r="Y15" s="3"/>
      <c r="Z15" s="3"/>
      <c r="AA15" s="9">
        <f t="shared" ref="AA15:AA30" si="2">(((E15/100)*C15)/$C$32)</f>
        <v>1.3378023377359105E-2</v>
      </c>
      <c r="AB15" s="10">
        <f t="shared" ref="AB15:AB30" si="3">(((F15/100)*C15)/$C$32)</f>
        <v>1.3378023377359105E-2</v>
      </c>
      <c r="AC15" s="9">
        <f t="shared" ref="AC15:AC30" si="4">(((G15/100)*C15)/$C$32)</f>
        <v>0</v>
      </c>
      <c r="AD15" s="10">
        <f t="shared" ref="AD15:AD30" si="5">(((H15/100)*C15)/$C$32)</f>
        <v>0</v>
      </c>
      <c r="AE15" s="9">
        <f t="shared" ref="AE15:AE30" si="6">(((I15/100)*C15)/$C$32)</f>
        <v>0</v>
      </c>
      <c r="AF15" s="10">
        <f t="shared" ref="AF15:AF30" si="7">(((J15/100)*C15)/$C$32)</f>
        <v>0</v>
      </c>
      <c r="AG15" s="9">
        <f t="shared" ref="AG15:AG30" si="8">(((K15/100)*C15)/$C$32)</f>
        <v>0</v>
      </c>
      <c r="AH15" s="10">
        <f t="shared" ref="AH15:AH30" si="9">(((L15/100)*C15)/$C$32)</f>
        <v>0</v>
      </c>
      <c r="AI15" s="9">
        <f t="shared" ref="AI15:AI30" si="10">(((M15/100)*C15)/$C$32)</f>
        <v>0</v>
      </c>
      <c r="AJ15" s="10">
        <f t="shared" ref="AJ15:AJ30" si="11">(((N15/100)*C15)/$C$32)</f>
        <v>0</v>
      </c>
      <c r="AK15" s="9">
        <f t="shared" ref="AK15:AK30" si="12">(((O15/100)*C15)/$C$32)</f>
        <v>0</v>
      </c>
      <c r="AL15" s="10">
        <f t="shared" ref="AL15:AL30" si="13">(((P15/100)*C15)/$C$32)</f>
        <v>0</v>
      </c>
      <c r="AM15" s="9">
        <f t="shared" ref="AM15:AM30" si="14">(((Q15/100)*C15)/$C$32)</f>
        <v>0</v>
      </c>
      <c r="AN15" s="10">
        <f t="shared" ref="AN15:AN30" si="15">(((R15/100)*C15)/$C$32)</f>
        <v>0</v>
      </c>
      <c r="AO15" s="9">
        <f t="shared" ref="AO15:AO30" si="16">(((S15/100)*C15)/$C$32)</f>
        <v>0</v>
      </c>
      <c r="AP15" s="10">
        <f t="shared" ref="AP15:AP30" si="17">(((T15/100)*C15)/$C$32)</f>
        <v>0</v>
      </c>
      <c r="AQ15" s="9">
        <f t="shared" ref="AQ15:AQ30" si="18">(((U15/100)*C15)/$C$32)</f>
        <v>0</v>
      </c>
      <c r="AR15" s="10">
        <f t="shared" ref="AR15:AR30" si="19">(((V15/100)*C15)/$C$32)</f>
        <v>0</v>
      </c>
      <c r="AS15" s="9">
        <f t="shared" ref="AS15:AS30" si="20">(((W15/100)*C15)/$C$32)</f>
        <v>0</v>
      </c>
      <c r="AT15" s="10">
        <f t="shared" ref="AT15:AT30" si="21">(((X15/100)*C15)/$C$32)</f>
        <v>0</v>
      </c>
    </row>
    <row r="16" spans="1:46" x14ac:dyDescent="0.25">
      <c r="A16" s="30" t="str">
        <f>'[2]Página 1'!$B$17</f>
        <v>1.2</v>
      </c>
      <c r="B16" s="47" t="str">
        <f>'[2]Página 1'!$E$17</f>
        <v>LOCAÇÃO DE OBRA</v>
      </c>
      <c r="C16" s="25">
        <f>'[2]Página 1'!$J$20</f>
        <v>8470.7999999999993</v>
      </c>
      <c r="D16" s="31">
        <f t="shared" si="0"/>
        <v>1.0616820368332525E-2</v>
      </c>
      <c r="E16" s="32">
        <v>100</v>
      </c>
      <c r="F16" s="33">
        <f t="shared" si="1"/>
        <v>100</v>
      </c>
      <c r="G16" s="32">
        <v>0</v>
      </c>
      <c r="H16" s="33">
        <f t="shared" ref="H16:H30" si="22">IF((F16=100),0,G16+F16)</f>
        <v>0</v>
      </c>
      <c r="I16" s="32">
        <v>0</v>
      </c>
      <c r="J16" s="33">
        <f t="shared" ref="J16:J30" si="23">IF((H16=100),0,I16+H16)</f>
        <v>0</v>
      </c>
      <c r="K16" s="32">
        <v>0</v>
      </c>
      <c r="L16" s="33">
        <f t="shared" ref="L16:L30" si="24">IF((J16=100),0,K16+J16)</f>
        <v>0</v>
      </c>
      <c r="M16" s="32"/>
      <c r="N16" s="33">
        <f t="shared" ref="N16:N30" si="25">IF((L16=100),0,M16+L16)</f>
        <v>0</v>
      </c>
      <c r="O16" s="32"/>
      <c r="P16" s="33">
        <f t="shared" ref="P16:T30" si="26">IF((N16=100),0,O16+N16)</f>
        <v>0</v>
      </c>
      <c r="Q16" s="32"/>
      <c r="R16" s="33">
        <f t="shared" si="26"/>
        <v>0</v>
      </c>
      <c r="S16" s="32"/>
      <c r="T16" s="33">
        <f t="shared" si="26"/>
        <v>0</v>
      </c>
      <c r="U16" s="17"/>
      <c r="V16" s="18"/>
      <c r="W16" s="17"/>
      <c r="X16" s="18"/>
      <c r="Y16" s="3"/>
      <c r="Z16" s="3"/>
      <c r="AA16" s="11">
        <f t="shared" si="2"/>
        <v>1.0616820368332525E-2</v>
      </c>
      <c r="AB16" s="12">
        <f t="shared" si="3"/>
        <v>1.0616820368332525E-2</v>
      </c>
      <c r="AC16" s="11">
        <f t="shared" si="4"/>
        <v>0</v>
      </c>
      <c r="AD16" s="12">
        <f t="shared" si="5"/>
        <v>0</v>
      </c>
      <c r="AE16" s="11">
        <f t="shared" si="6"/>
        <v>0</v>
      </c>
      <c r="AF16" s="12">
        <f t="shared" si="7"/>
        <v>0</v>
      </c>
      <c r="AG16" s="11">
        <f t="shared" si="8"/>
        <v>0</v>
      </c>
      <c r="AH16" s="12">
        <f t="shared" si="9"/>
        <v>0</v>
      </c>
      <c r="AI16" s="11">
        <f t="shared" si="10"/>
        <v>0</v>
      </c>
      <c r="AJ16" s="12">
        <f t="shared" si="11"/>
        <v>0</v>
      </c>
      <c r="AK16" s="11">
        <f t="shared" si="12"/>
        <v>0</v>
      </c>
      <c r="AL16" s="12">
        <f t="shared" si="13"/>
        <v>0</v>
      </c>
      <c r="AM16" s="11">
        <f t="shared" si="14"/>
        <v>0</v>
      </c>
      <c r="AN16" s="12">
        <f t="shared" si="15"/>
        <v>0</v>
      </c>
      <c r="AO16" s="11">
        <f t="shared" si="16"/>
        <v>0</v>
      </c>
      <c r="AP16" s="12">
        <f t="shared" si="17"/>
        <v>0</v>
      </c>
      <c r="AQ16" s="11">
        <f t="shared" si="18"/>
        <v>0</v>
      </c>
      <c r="AR16" s="12">
        <f t="shared" si="19"/>
        <v>0</v>
      </c>
      <c r="AS16" s="11">
        <f t="shared" si="20"/>
        <v>0</v>
      </c>
      <c r="AT16" s="12">
        <f t="shared" si="21"/>
        <v>0</v>
      </c>
    </row>
    <row r="17" spans="1:46" x14ac:dyDescent="0.25">
      <c r="A17" s="30" t="str">
        <f>'[2]Página 1'!$B$21</f>
        <v>1.3</v>
      </c>
      <c r="B17" s="47" t="str">
        <f>'[2]Página 1'!$E$21</f>
        <v>PISOS EM GERAL</v>
      </c>
      <c r="C17" s="25">
        <f>'[2]Página 1'!$J$39</f>
        <v>88473.78</v>
      </c>
      <c r="D17" s="31">
        <f t="shared" si="0"/>
        <v>0.11088801879012264</v>
      </c>
      <c r="E17" s="32"/>
      <c r="F17" s="33">
        <f t="shared" si="1"/>
        <v>0</v>
      </c>
      <c r="G17" s="32"/>
      <c r="H17" s="33">
        <f t="shared" si="22"/>
        <v>0</v>
      </c>
      <c r="I17" s="32"/>
      <c r="J17" s="33">
        <f t="shared" si="23"/>
        <v>0</v>
      </c>
      <c r="K17" s="32">
        <v>50</v>
      </c>
      <c r="L17" s="33">
        <f t="shared" si="24"/>
        <v>50</v>
      </c>
      <c r="M17" s="32">
        <v>15</v>
      </c>
      <c r="N17" s="33">
        <f t="shared" si="25"/>
        <v>65</v>
      </c>
      <c r="O17" s="32">
        <v>35</v>
      </c>
      <c r="P17" s="33">
        <f t="shared" si="26"/>
        <v>100</v>
      </c>
      <c r="Q17" s="32"/>
      <c r="R17" s="33">
        <f t="shared" si="26"/>
        <v>0</v>
      </c>
      <c r="S17" s="32"/>
      <c r="T17" s="33">
        <f t="shared" si="26"/>
        <v>0</v>
      </c>
      <c r="U17" s="17"/>
      <c r="V17" s="18"/>
      <c r="W17" s="17"/>
      <c r="X17" s="18"/>
      <c r="Y17" s="3"/>
      <c r="Z17" s="3"/>
      <c r="AA17" s="11">
        <f t="shared" si="2"/>
        <v>0</v>
      </c>
      <c r="AB17" s="12">
        <f t="shared" si="3"/>
        <v>0</v>
      </c>
      <c r="AC17" s="11">
        <f t="shared" si="4"/>
        <v>0</v>
      </c>
      <c r="AD17" s="12">
        <f t="shared" si="5"/>
        <v>0</v>
      </c>
      <c r="AE17" s="11">
        <f t="shared" si="6"/>
        <v>0</v>
      </c>
      <c r="AF17" s="12">
        <f t="shared" si="7"/>
        <v>0</v>
      </c>
      <c r="AG17" s="11">
        <f t="shared" si="8"/>
        <v>5.5444009395061319E-2</v>
      </c>
      <c r="AH17" s="12">
        <f t="shared" si="9"/>
        <v>5.5444009395061319E-2</v>
      </c>
      <c r="AI17" s="11">
        <f t="shared" si="10"/>
        <v>1.6633202818518395E-2</v>
      </c>
      <c r="AJ17" s="12">
        <f t="shared" si="11"/>
        <v>7.2077212213579711E-2</v>
      </c>
      <c r="AK17" s="11">
        <f t="shared" si="12"/>
        <v>3.8810806576542921E-2</v>
      </c>
      <c r="AL17" s="12">
        <f t="shared" si="13"/>
        <v>0.11088801879012264</v>
      </c>
      <c r="AM17" s="11">
        <f t="shared" si="14"/>
        <v>0</v>
      </c>
      <c r="AN17" s="12">
        <f t="shared" si="15"/>
        <v>0</v>
      </c>
      <c r="AO17" s="11">
        <f t="shared" si="16"/>
        <v>0</v>
      </c>
      <c r="AP17" s="12">
        <f t="shared" si="17"/>
        <v>0</v>
      </c>
      <c r="AQ17" s="11">
        <f t="shared" si="18"/>
        <v>0</v>
      </c>
      <c r="AR17" s="12">
        <f t="shared" si="19"/>
        <v>0</v>
      </c>
      <c r="AS17" s="11">
        <f t="shared" si="20"/>
        <v>0</v>
      </c>
      <c r="AT17" s="12">
        <f t="shared" si="21"/>
        <v>0</v>
      </c>
    </row>
    <row r="18" spans="1:46" x14ac:dyDescent="0.25">
      <c r="A18" s="30" t="str">
        <f>'[2]Página 1'!$B$40</f>
        <v>1.4</v>
      </c>
      <c r="B18" s="47" t="str">
        <f>'[2]Página 1'!$E$40</f>
        <v xml:space="preserve">ALVENARIA / VERGAS E CONTRA VERGAS </v>
      </c>
      <c r="C18" s="25">
        <f>'[2]Página 1'!$J$49</f>
        <v>106779</v>
      </c>
      <c r="D18" s="31">
        <f t="shared" si="0"/>
        <v>0.1338307435083084</v>
      </c>
      <c r="E18" s="32">
        <v>30</v>
      </c>
      <c r="F18" s="33">
        <f t="shared" si="1"/>
        <v>30</v>
      </c>
      <c r="G18" s="32">
        <v>46</v>
      </c>
      <c r="H18" s="33">
        <f t="shared" si="22"/>
        <v>76</v>
      </c>
      <c r="I18" s="32">
        <v>20</v>
      </c>
      <c r="J18" s="33">
        <f t="shared" si="23"/>
        <v>96</v>
      </c>
      <c r="K18" s="32"/>
      <c r="L18" s="33">
        <f t="shared" si="24"/>
        <v>96</v>
      </c>
      <c r="M18" s="32">
        <v>4</v>
      </c>
      <c r="N18" s="33">
        <f t="shared" si="25"/>
        <v>100</v>
      </c>
      <c r="O18" s="32"/>
      <c r="P18" s="33">
        <f t="shared" si="26"/>
        <v>0</v>
      </c>
      <c r="Q18" s="32"/>
      <c r="R18" s="33">
        <f t="shared" si="26"/>
        <v>0</v>
      </c>
      <c r="S18" s="32"/>
      <c r="T18" s="33">
        <f t="shared" si="26"/>
        <v>0</v>
      </c>
      <c r="U18" s="17"/>
      <c r="V18" s="18"/>
      <c r="W18" s="17"/>
      <c r="X18" s="18"/>
      <c r="Y18" s="3"/>
      <c r="Z18" s="3"/>
      <c r="AA18" s="11">
        <f t="shared" si="2"/>
        <v>4.0149223052492515E-2</v>
      </c>
      <c r="AB18" s="12">
        <f t="shared" si="3"/>
        <v>4.0149223052492515E-2</v>
      </c>
      <c r="AC18" s="11">
        <f t="shared" si="4"/>
        <v>6.1562142013821868E-2</v>
      </c>
      <c r="AD18" s="12">
        <f t="shared" si="5"/>
        <v>0.10171136506631438</v>
      </c>
      <c r="AE18" s="11">
        <f t="shared" si="6"/>
        <v>2.6766148701661684E-2</v>
      </c>
      <c r="AF18" s="12">
        <f t="shared" si="7"/>
        <v>0.12847751376797606</v>
      </c>
      <c r="AG18" s="11">
        <f t="shared" si="8"/>
        <v>0</v>
      </c>
      <c r="AH18" s="12">
        <f t="shared" si="9"/>
        <v>0.12847751376797606</v>
      </c>
      <c r="AI18" s="11">
        <f t="shared" si="10"/>
        <v>5.3532297403323355E-3</v>
      </c>
      <c r="AJ18" s="12">
        <f t="shared" si="11"/>
        <v>0.1338307435083084</v>
      </c>
      <c r="AK18" s="11">
        <f t="shared" si="12"/>
        <v>0</v>
      </c>
      <c r="AL18" s="12">
        <f t="shared" si="13"/>
        <v>0</v>
      </c>
      <c r="AM18" s="11">
        <f t="shared" si="14"/>
        <v>0</v>
      </c>
      <c r="AN18" s="12">
        <f t="shared" si="15"/>
        <v>0</v>
      </c>
      <c r="AO18" s="11">
        <f t="shared" si="16"/>
        <v>0</v>
      </c>
      <c r="AP18" s="12">
        <f t="shared" si="17"/>
        <v>0</v>
      </c>
      <c r="AQ18" s="11">
        <f t="shared" si="18"/>
        <v>0</v>
      </c>
      <c r="AR18" s="12">
        <f t="shared" si="19"/>
        <v>0</v>
      </c>
      <c r="AS18" s="11">
        <f t="shared" si="20"/>
        <v>0</v>
      </c>
      <c r="AT18" s="12">
        <f t="shared" si="21"/>
        <v>0</v>
      </c>
    </row>
    <row r="19" spans="1:46" x14ac:dyDescent="0.25">
      <c r="A19" s="30" t="str">
        <f>'[2]Página 1'!$B$50</f>
        <v>1.5</v>
      </c>
      <c r="B19" s="47" t="str">
        <f>'[2]Página 1'!$E$50</f>
        <v xml:space="preserve">IMPERMEABILIZAÇÕES </v>
      </c>
      <c r="C19" s="25">
        <f>'[2]Página 1'!$J$53</f>
        <v>7840.8</v>
      </c>
      <c r="D19" s="31">
        <f t="shared" si="0"/>
        <v>9.8272140935946623E-3</v>
      </c>
      <c r="E19" s="32">
        <v>100</v>
      </c>
      <c r="F19" s="33">
        <f t="shared" si="1"/>
        <v>100</v>
      </c>
      <c r="G19" s="32"/>
      <c r="H19" s="33">
        <f t="shared" si="22"/>
        <v>0</v>
      </c>
      <c r="I19" s="32"/>
      <c r="J19" s="33">
        <f t="shared" si="23"/>
        <v>0</v>
      </c>
      <c r="K19" s="32"/>
      <c r="L19" s="33">
        <f t="shared" si="24"/>
        <v>0</v>
      </c>
      <c r="M19" s="32"/>
      <c r="N19" s="33">
        <f t="shared" si="25"/>
        <v>0</v>
      </c>
      <c r="O19" s="32"/>
      <c r="P19" s="33">
        <f t="shared" si="26"/>
        <v>0</v>
      </c>
      <c r="Q19" s="32"/>
      <c r="R19" s="33">
        <f t="shared" si="26"/>
        <v>0</v>
      </c>
      <c r="S19" s="32"/>
      <c r="T19" s="33">
        <f t="shared" si="26"/>
        <v>0</v>
      </c>
      <c r="U19" s="17"/>
      <c r="V19" s="18"/>
      <c r="W19" s="17"/>
      <c r="X19" s="18"/>
      <c r="Y19" s="3"/>
      <c r="Z19" s="3"/>
      <c r="AA19" s="11">
        <f t="shared" si="2"/>
        <v>9.8272140935946623E-3</v>
      </c>
      <c r="AB19" s="12">
        <f t="shared" si="3"/>
        <v>9.8272140935946623E-3</v>
      </c>
      <c r="AC19" s="11">
        <f t="shared" si="4"/>
        <v>0</v>
      </c>
      <c r="AD19" s="12">
        <f t="shared" si="5"/>
        <v>0</v>
      </c>
      <c r="AE19" s="11">
        <f t="shared" si="6"/>
        <v>0</v>
      </c>
      <c r="AF19" s="12">
        <f t="shared" si="7"/>
        <v>0</v>
      </c>
      <c r="AG19" s="11">
        <f t="shared" si="8"/>
        <v>0</v>
      </c>
      <c r="AH19" s="12">
        <f t="shared" si="9"/>
        <v>0</v>
      </c>
      <c r="AI19" s="11">
        <f t="shared" si="10"/>
        <v>0</v>
      </c>
      <c r="AJ19" s="12">
        <f t="shared" si="11"/>
        <v>0</v>
      </c>
      <c r="AK19" s="11">
        <f t="shared" si="12"/>
        <v>0</v>
      </c>
      <c r="AL19" s="12">
        <f t="shared" si="13"/>
        <v>0</v>
      </c>
      <c r="AM19" s="11">
        <f t="shared" si="14"/>
        <v>0</v>
      </c>
      <c r="AN19" s="12">
        <f t="shared" si="15"/>
        <v>0</v>
      </c>
      <c r="AO19" s="11">
        <f t="shared" si="16"/>
        <v>0</v>
      </c>
      <c r="AP19" s="12">
        <f t="shared" si="17"/>
        <v>0</v>
      </c>
      <c r="AQ19" s="11">
        <f t="shared" si="18"/>
        <v>0</v>
      </c>
      <c r="AR19" s="12">
        <f t="shared" si="19"/>
        <v>0</v>
      </c>
      <c r="AS19" s="11">
        <f t="shared" si="20"/>
        <v>0</v>
      </c>
      <c r="AT19" s="12">
        <f t="shared" si="21"/>
        <v>0</v>
      </c>
    </row>
    <row r="20" spans="1:46" x14ac:dyDescent="0.25">
      <c r="A20" s="30" t="str">
        <f>'[2]Página 1'!$B$54</f>
        <v>1.6</v>
      </c>
      <c r="B20" s="47" t="str">
        <f>'[2]Página 1'!$E$54</f>
        <v>TELHAMENTO / CAPTAÇÃO DAS ÁGUAS PLUVIAIS</v>
      </c>
      <c r="C20" s="25">
        <f>'[2]Página 1'!$J$66</f>
        <v>80042.94</v>
      </c>
      <c r="D20" s="31">
        <f t="shared" si="0"/>
        <v>0.10032128201978777</v>
      </c>
      <c r="E20" s="34"/>
      <c r="F20" s="33">
        <f t="shared" si="1"/>
        <v>0</v>
      </c>
      <c r="G20" s="34">
        <v>30</v>
      </c>
      <c r="H20" s="33">
        <f t="shared" si="22"/>
        <v>30</v>
      </c>
      <c r="I20" s="32">
        <v>50</v>
      </c>
      <c r="J20" s="33">
        <f t="shared" si="23"/>
        <v>80</v>
      </c>
      <c r="K20" s="32">
        <v>20</v>
      </c>
      <c r="L20" s="33">
        <f t="shared" si="24"/>
        <v>100</v>
      </c>
      <c r="M20" s="32"/>
      <c r="N20" s="33">
        <f t="shared" si="25"/>
        <v>0</v>
      </c>
      <c r="O20" s="32"/>
      <c r="P20" s="33">
        <f t="shared" si="26"/>
        <v>0</v>
      </c>
      <c r="Q20" s="32"/>
      <c r="R20" s="33">
        <f t="shared" si="26"/>
        <v>0</v>
      </c>
      <c r="S20" s="32"/>
      <c r="T20" s="33">
        <f t="shared" si="26"/>
        <v>0</v>
      </c>
      <c r="U20" s="17"/>
      <c r="V20" s="18"/>
      <c r="W20" s="17"/>
      <c r="X20" s="18"/>
      <c r="Y20" s="3"/>
      <c r="Z20" s="3"/>
      <c r="AA20" s="11">
        <f t="shared" si="2"/>
        <v>0</v>
      </c>
      <c r="AB20" s="12">
        <f t="shared" si="3"/>
        <v>0</v>
      </c>
      <c r="AC20" s="11">
        <f t="shared" si="4"/>
        <v>3.0096384605936333E-2</v>
      </c>
      <c r="AD20" s="12">
        <f t="shared" si="5"/>
        <v>3.0096384605936333E-2</v>
      </c>
      <c r="AE20" s="11">
        <f t="shared" si="6"/>
        <v>5.0160641009893883E-2</v>
      </c>
      <c r="AF20" s="12">
        <f t="shared" si="7"/>
        <v>8.025702561583023E-2</v>
      </c>
      <c r="AG20" s="11">
        <f t="shared" si="8"/>
        <v>2.0064256403957557E-2</v>
      </c>
      <c r="AH20" s="12">
        <f t="shared" si="9"/>
        <v>0.10032128201978777</v>
      </c>
      <c r="AI20" s="11">
        <f t="shared" si="10"/>
        <v>0</v>
      </c>
      <c r="AJ20" s="12">
        <f t="shared" si="11"/>
        <v>0</v>
      </c>
      <c r="AK20" s="11">
        <f t="shared" si="12"/>
        <v>0</v>
      </c>
      <c r="AL20" s="12">
        <f t="shared" si="13"/>
        <v>0</v>
      </c>
      <c r="AM20" s="11">
        <f t="shared" si="14"/>
        <v>0</v>
      </c>
      <c r="AN20" s="12">
        <f t="shared" si="15"/>
        <v>0</v>
      </c>
      <c r="AO20" s="11">
        <f t="shared" si="16"/>
        <v>0</v>
      </c>
      <c r="AP20" s="12">
        <f t="shared" si="17"/>
        <v>0</v>
      </c>
      <c r="AQ20" s="11">
        <f t="shared" si="18"/>
        <v>0</v>
      </c>
      <c r="AR20" s="12">
        <f t="shared" si="19"/>
        <v>0</v>
      </c>
      <c r="AS20" s="11">
        <f t="shared" si="20"/>
        <v>0</v>
      </c>
      <c r="AT20" s="12">
        <f t="shared" si="21"/>
        <v>0</v>
      </c>
    </row>
    <row r="21" spans="1:46" x14ac:dyDescent="0.25">
      <c r="A21" s="30" t="str">
        <f>'[2]Página 1'!$B$67</f>
        <v>1.7</v>
      </c>
      <c r="B21" s="47" t="str">
        <f>'[2]Página 1'!$E$67</f>
        <v>REVESTIMENTO DAS PAREDES</v>
      </c>
      <c r="C21" s="25">
        <f>'[2]Página 1'!$J$83</f>
        <v>79790.490000000005</v>
      </c>
      <c r="D21" s="31">
        <f t="shared" si="0"/>
        <v>0.10000487550541068</v>
      </c>
      <c r="E21" s="34"/>
      <c r="F21" s="33">
        <f t="shared" ref="F21" si="27">E21</f>
        <v>0</v>
      </c>
      <c r="G21" s="34"/>
      <c r="H21" s="33">
        <f t="shared" ref="H21" si="28">IF((F21=100),0,G21+F21)</f>
        <v>0</v>
      </c>
      <c r="I21" s="32">
        <v>20</v>
      </c>
      <c r="J21" s="33">
        <f t="shared" ref="J21" si="29">IF((H21=100),0,I21+H21)</f>
        <v>20</v>
      </c>
      <c r="K21" s="32">
        <v>70</v>
      </c>
      <c r="L21" s="33">
        <f t="shared" ref="L21" si="30">IF((J21=100),0,K21+J21)</f>
        <v>90</v>
      </c>
      <c r="M21" s="32">
        <v>10</v>
      </c>
      <c r="N21" s="33">
        <f t="shared" ref="N21" si="31">IF((L21=100),0,M21+L21)</f>
        <v>100</v>
      </c>
      <c r="O21" s="32"/>
      <c r="P21" s="33">
        <f t="shared" ref="P21:T21" si="32">IF((N21=100),0,O21+N21)</f>
        <v>0</v>
      </c>
      <c r="Q21" s="32"/>
      <c r="R21" s="33">
        <f t="shared" si="32"/>
        <v>0</v>
      </c>
      <c r="S21" s="32"/>
      <c r="T21" s="33">
        <f t="shared" si="32"/>
        <v>0</v>
      </c>
      <c r="U21" s="17"/>
      <c r="V21" s="18"/>
      <c r="W21" s="17"/>
      <c r="X21" s="18"/>
      <c r="Y21" s="3"/>
      <c r="Z21" s="3"/>
      <c r="AA21" s="11">
        <f t="shared" si="2"/>
        <v>0</v>
      </c>
      <c r="AB21" s="12">
        <f t="shared" si="3"/>
        <v>0</v>
      </c>
      <c r="AC21" s="11">
        <f t="shared" si="4"/>
        <v>0</v>
      </c>
      <c r="AD21" s="12">
        <f t="shared" si="5"/>
        <v>0</v>
      </c>
      <c r="AE21" s="11">
        <f t="shared" si="6"/>
        <v>2.0000975101082136E-2</v>
      </c>
      <c r="AF21" s="12">
        <f t="shared" si="7"/>
        <v>2.0000975101082136E-2</v>
      </c>
      <c r="AG21" s="11">
        <f t="shared" si="8"/>
        <v>7.0003412853787472E-2</v>
      </c>
      <c r="AH21" s="12">
        <f t="shared" si="9"/>
        <v>9.0004387954869605E-2</v>
      </c>
      <c r="AI21" s="11">
        <f t="shared" si="10"/>
        <v>1.0000487550541068E-2</v>
      </c>
      <c r="AJ21" s="12">
        <f t="shared" si="11"/>
        <v>0.10000487550541068</v>
      </c>
      <c r="AK21" s="11">
        <f t="shared" si="12"/>
        <v>0</v>
      </c>
      <c r="AL21" s="12">
        <f t="shared" si="13"/>
        <v>0</v>
      </c>
      <c r="AM21" s="11">
        <f t="shared" si="14"/>
        <v>0</v>
      </c>
      <c r="AN21" s="12">
        <f t="shared" si="15"/>
        <v>0</v>
      </c>
      <c r="AO21" s="11">
        <f t="shared" si="16"/>
        <v>0</v>
      </c>
      <c r="AP21" s="12">
        <f t="shared" si="17"/>
        <v>0</v>
      </c>
      <c r="AQ21" s="11">
        <f t="shared" si="18"/>
        <v>0</v>
      </c>
      <c r="AR21" s="12">
        <f t="shared" si="19"/>
        <v>0</v>
      </c>
      <c r="AS21" s="11">
        <f t="shared" si="20"/>
        <v>0</v>
      </c>
      <c r="AT21" s="12">
        <f t="shared" si="21"/>
        <v>0</v>
      </c>
    </row>
    <row r="22" spans="1:46" x14ac:dyDescent="0.25">
      <c r="A22" s="30" t="str">
        <f>'[2]Página 1'!$B$84</f>
        <v>1.8</v>
      </c>
      <c r="B22" s="47" t="str">
        <f>'[2]Página 1'!$E$84</f>
        <v>FORRO</v>
      </c>
      <c r="C22" s="25">
        <f>'[2]Página 1'!$J$91</f>
        <v>13929.06</v>
      </c>
      <c r="D22" s="31">
        <f t="shared" si="0"/>
        <v>1.7457893932063775E-2</v>
      </c>
      <c r="E22" s="34"/>
      <c r="F22" s="33">
        <f t="shared" si="1"/>
        <v>0</v>
      </c>
      <c r="G22" s="34"/>
      <c r="H22" s="33">
        <f t="shared" si="22"/>
        <v>0</v>
      </c>
      <c r="I22" s="32"/>
      <c r="J22" s="33">
        <f t="shared" si="23"/>
        <v>0</v>
      </c>
      <c r="K22" s="32">
        <v>35</v>
      </c>
      <c r="L22" s="33">
        <f t="shared" si="24"/>
        <v>35</v>
      </c>
      <c r="M22" s="32">
        <v>65</v>
      </c>
      <c r="N22" s="33">
        <f t="shared" si="25"/>
        <v>100</v>
      </c>
      <c r="O22" s="32"/>
      <c r="P22" s="33">
        <f t="shared" si="26"/>
        <v>0</v>
      </c>
      <c r="Q22" s="32"/>
      <c r="R22" s="33">
        <f t="shared" si="26"/>
        <v>0</v>
      </c>
      <c r="S22" s="32"/>
      <c r="T22" s="33">
        <f t="shared" si="26"/>
        <v>0</v>
      </c>
      <c r="U22" s="17"/>
      <c r="V22" s="18"/>
      <c r="W22" s="17"/>
      <c r="X22" s="18"/>
      <c r="Y22" s="3"/>
      <c r="Z22" s="3"/>
      <c r="AA22" s="11">
        <f t="shared" si="2"/>
        <v>0</v>
      </c>
      <c r="AB22" s="12">
        <f t="shared" si="3"/>
        <v>0</v>
      </c>
      <c r="AC22" s="11">
        <f t="shared" si="4"/>
        <v>0</v>
      </c>
      <c r="AD22" s="12">
        <f t="shared" si="5"/>
        <v>0</v>
      </c>
      <c r="AE22" s="11">
        <f t="shared" si="6"/>
        <v>0</v>
      </c>
      <c r="AF22" s="12">
        <f t="shared" si="7"/>
        <v>0</v>
      </c>
      <c r="AG22" s="11">
        <f t="shared" si="8"/>
        <v>6.1102628762223212E-3</v>
      </c>
      <c r="AH22" s="12">
        <f t="shared" si="9"/>
        <v>6.1102628762223212E-3</v>
      </c>
      <c r="AI22" s="11">
        <f t="shared" si="10"/>
        <v>1.1347631055841455E-2</v>
      </c>
      <c r="AJ22" s="12">
        <f t="shared" si="11"/>
        <v>1.7457893932063775E-2</v>
      </c>
      <c r="AK22" s="11">
        <f t="shared" si="12"/>
        <v>0</v>
      </c>
      <c r="AL22" s="12">
        <f t="shared" si="13"/>
        <v>0</v>
      </c>
      <c r="AM22" s="11">
        <f t="shared" si="14"/>
        <v>0</v>
      </c>
      <c r="AN22" s="12">
        <f t="shared" si="15"/>
        <v>0</v>
      </c>
      <c r="AO22" s="11">
        <f t="shared" si="16"/>
        <v>0</v>
      </c>
      <c r="AP22" s="12">
        <f t="shared" si="17"/>
        <v>0</v>
      </c>
      <c r="AQ22" s="11">
        <f t="shared" si="18"/>
        <v>0</v>
      </c>
      <c r="AR22" s="12">
        <f t="shared" si="19"/>
        <v>0</v>
      </c>
      <c r="AS22" s="11">
        <f t="shared" si="20"/>
        <v>0</v>
      </c>
      <c r="AT22" s="12">
        <f t="shared" si="21"/>
        <v>0</v>
      </c>
    </row>
    <row r="23" spans="1:46" x14ac:dyDescent="0.25">
      <c r="A23" s="30" t="str">
        <f>'[2]Página 1'!$B$92</f>
        <v>1.9</v>
      </c>
      <c r="B23" s="47" t="str">
        <f>'[2]Página 1'!$E$92</f>
        <v xml:space="preserve">ESQUADRIAS </v>
      </c>
      <c r="C23" s="25">
        <f>'[2]Página 1'!$J$104</f>
        <v>47775.03</v>
      </c>
      <c r="D23" s="31">
        <f t="shared" si="0"/>
        <v>5.987851343458675E-2</v>
      </c>
      <c r="E23" s="34"/>
      <c r="F23" s="33">
        <f t="shared" si="1"/>
        <v>0</v>
      </c>
      <c r="G23" s="34"/>
      <c r="H23" s="33">
        <f t="shared" si="22"/>
        <v>0</v>
      </c>
      <c r="I23" s="32"/>
      <c r="J23" s="33">
        <f t="shared" si="23"/>
        <v>0</v>
      </c>
      <c r="K23" s="32"/>
      <c r="L23" s="33">
        <f t="shared" si="24"/>
        <v>0</v>
      </c>
      <c r="M23" s="32">
        <v>40</v>
      </c>
      <c r="N23" s="33">
        <f t="shared" si="25"/>
        <v>40</v>
      </c>
      <c r="O23" s="32">
        <v>60</v>
      </c>
      <c r="P23" s="33">
        <f t="shared" si="26"/>
        <v>100</v>
      </c>
      <c r="Q23" s="32"/>
      <c r="R23" s="33">
        <f t="shared" si="26"/>
        <v>0</v>
      </c>
      <c r="S23" s="32"/>
      <c r="T23" s="33">
        <f t="shared" si="26"/>
        <v>0</v>
      </c>
      <c r="U23" s="17"/>
      <c r="V23" s="18"/>
      <c r="W23" s="17"/>
      <c r="X23" s="18"/>
      <c r="Y23" s="3"/>
      <c r="Z23" s="3"/>
      <c r="AA23" s="11">
        <f t="shared" si="2"/>
        <v>0</v>
      </c>
      <c r="AB23" s="12">
        <f t="shared" si="3"/>
        <v>0</v>
      </c>
      <c r="AC23" s="11">
        <f t="shared" si="4"/>
        <v>0</v>
      </c>
      <c r="AD23" s="12">
        <f t="shared" si="5"/>
        <v>0</v>
      </c>
      <c r="AE23" s="11">
        <f t="shared" si="6"/>
        <v>0</v>
      </c>
      <c r="AF23" s="12">
        <f t="shared" si="7"/>
        <v>0</v>
      </c>
      <c r="AG23" s="11">
        <f t="shared" si="8"/>
        <v>0</v>
      </c>
      <c r="AH23" s="12">
        <f t="shared" si="9"/>
        <v>0</v>
      </c>
      <c r="AI23" s="11">
        <f t="shared" si="10"/>
        <v>2.3951405373834698E-2</v>
      </c>
      <c r="AJ23" s="12">
        <f t="shared" si="11"/>
        <v>2.3951405373834698E-2</v>
      </c>
      <c r="AK23" s="11">
        <f t="shared" si="12"/>
        <v>3.5927108060752048E-2</v>
      </c>
      <c r="AL23" s="12">
        <f t="shared" si="13"/>
        <v>5.987851343458675E-2</v>
      </c>
      <c r="AM23" s="11">
        <f t="shared" si="14"/>
        <v>0</v>
      </c>
      <c r="AN23" s="12">
        <f t="shared" si="15"/>
        <v>0</v>
      </c>
      <c r="AO23" s="11">
        <f t="shared" si="16"/>
        <v>0</v>
      </c>
      <c r="AP23" s="12">
        <f t="shared" si="17"/>
        <v>0</v>
      </c>
      <c r="AQ23" s="11">
        <f t="shared" si="18"/>
        <v>0</v>
      </c>
      <c r="AR23" s="12">
        <f t="shared" si="19"/>
        <v>0</v>
      </c>
      <c r="AS23" s="11">
        <f t="shared" si="20"/>
        <v>0</v>
      </c>
      <c r="AT23" s="12">
        <f t="shared" si="21"/>
        <v>0</v>
      </c>
    </row>
    <row r="24" spans="1:46" x14ac:dyDescent="0.25">
      <c r="A24" s="30" t="str">
        <f>'[2]Página 1'!$B$105</f>
        <v>1.10</v>
      </c>
      <c r="B24" s="47" t="str">
        <f>'[2]Página 1'!$E$105</f>
        <v>INSTALAÇÕES HIDROSSANITÁRIAS</v>
      </c>
      <c r="C24" s="25">
        <f>'[2]Página 1'!$J$157</f>
        <v>25082.01</v>
      </c>
      <c r="D24" s="31">
        <f t="shared" si="0"/>
        <v>3.1436369014345759E-2</v>
      </c>
      <c r="E24" s="34"/>
      <c r="F24" s="33">
        <f t="shared" si="1"/>
        <v>0</v>
      </c>
      <c r="G24" s="34"/>
      <c r="H24" s="33">
        <f t="shared" si="22"/>
        <v>0</v>
      </c>
      <c r="I24" s="32">
        <v>20</v>
      </c>
      <c r="J24" s="33">
        <f t="shared" si="23"/>
        <v>20</v>
      </c>
      <c r="K24" s="32">
        <v>20</v>
      </c>
      <c r="L24" s="33">
        <f t="shared" si="24"/>
        <v>40</v>
      </c>
      <c r="M24" s="32">
        <v>30</v>
      </c>
      <c r="N24" s="33">
        <f t="shared" si="25"/>
        <v>70</v>
      </c>
      <c r="O24" s="32">
        <v>30</v>
      </c>
      <c r="P24" s="33">
        <f t="shared" si="26"/>
        <v>100</v>
      </c>
      <c r="Q24" s="32"/>
      <c r="R24" s="33">
        <f t="shared" si="26"/>
        <v>0</v>
      </c>
      <c r="S24" s="32"/>
      <c r="T24" s="33">
        <f t="shared" si="26"/>
        <v>0</v>
      </c>
      <c r="U24" s="17"/>
      <c r="V24" s="18"/>
      <c r="W24" s="17"/>
      <c r="X24" s="18"/>
      <c r="Y24" s="3"/>
      <c r="Z24" s="3"/>
      <c r="AA24" s="11">
        <f t="shared" si="2"/>
        <v>0</v>
      </c>
      <c r="AB24" s="12">
        <f t="shared" si="3"/>
        <v>0</v>
      </c>
      <c r="AC24" s="11">
        <f t="shared" si="4"/>
        <v>0</v>
      </c>
      <c r="AD24" s="12">
        <f t="shared" si="5"/>
        <v>0</v>
      </c>
      <c r="AE24" s="11">
        <f t="shared" si="6"/>
        <v>6.2872738028691526E-3</v>
      </c>
      <c r="AF24" s="12">
        <f t="shared" si="7"/>
        <v>6.2872738028691526E-3</v>
      </c>
      <c r="AG24" s="11">
        <f t="shared" si="8"/>
        <v>6.2872738028691526E-3</v>
      </c>
      <c r="AH24" s="12">
        <f t="shared" si="9"/>
        <v>1.2574547605738305E-2</v>
      </c>
      <c r="AI24" s="11">
        <f t="shared" si="10"/>
        <v>9.4309107043037271E-3</v>
      </c>
      <c r="AJ24" s="12">
        <f t="shared" si="11"/>
        <v>2.2005458310042032E-2</v>
      </c>
      <c r="AK24" s="11">
        <f t="shared" si="12"/>
        <v>9.4309107043037271E-3</v>
      </c>
      <c r="AL24" s="12">
        <f t="shared" si="13"/>
        <v>3.1436369014345759E-2</v>
      </c>
      <c r="AM24" s="11">
        <f t="shared" si="14"/>
        <v>0</v>
      </c>
      <c r="AN24" s="12">
        <f t="shared" si="15"/>
        <v>0</v>
      </c>
      <c r="AO24" s="11">
        <f t="shared" si="16"/>
        <v>0</v>
      </c>
      <c r="AP24" s="12">
        <f t="shared" si="17"/>
        <v>0</v>
      </c>
      <c r="AQ24" s="11">
        <f t="shared" si="18"/>
        <v>0</v>
      </c>
      <c r="AR24" s="12">
        <f t="shared" si="19"/>
        <v>0</v>
      </c>
      <c r="AS24" s="11">
        <f t="shared" si="20"/>
        <v>0</v>
      </c>
      <c r="AT24" s="12">
        <f t="shared" si="21"/>
        <v>0</v>
      </c>
    </row>
    <row r="25" spans="1:46" x14ac:dyDescent="0.25">
      <c r="A25" s="30" t="str">
        <f>'[2]Página 1'!$B$158</f>
        <v>1.11</v>
      </c>
      <c r="B25" s="47" t="str">
        <f>'[2]Página 1'!$E$158</f>
        <v>PEITORIL EM GRANITO</v>
      </c>
      <c r="C25" s="25">
        <f>'[2]Página 1'!$J$161</f>
        <v>4299.26</v>
      </c>
      <c r="D25" s="31">
        <f t="shared" si="0"/>
        <v>5.3884486868722315E-3</v>
      </c>
      <c r="E25" s="34"/>
      <c r="F25" s="33">
        <f t="shared" si="1"/>
        <v>0</v>
      </c>
      <c r="G25" s="34"/>
      <c r="H25" s="33">
        <f t="shared" si="22"/>
        <v>0</v>
      </c>
      <c r="I25" s="32"/>
      <c r="J25" s="33">
        <f t="shared" si="23"/>
        <v>0</v>
      </c>
      <c r="K25" s="32"/>
      <c r="L25" s="33">
        <f t="shared" si="24"/>
        <v>0</v>
      </c>
      <c r="M25" s="32">
        <v>100</v>
      </c>
      <c r="N25" s="33">
        <f t="shared" si="25"/>
        <v>100</v>
      </c>
      <c r="O25" s="32"/>
      <c r="P25" s="33">
        <f t="shared" si="26"/>
        <v>0</v>
      </c>
      <c r="Q25" s="32"/>
      <c r="R25" s="33">
        <f t="shared" si="26"/>
        <v>0</v>
      </c>
      <c r="S25" s="32"/>
      <c r="T25" s="33">
        <f t="shared" si="26"/>
        <v>0</v>
      </c>
      <c r="U25" s="17"/>
      <c r="V25" s="18"/>
      <c r="W25" s="17"/>
      <c r="X25" s="18"/>
      <c r="Y25" s="3"/>
      <c r="Z25" s="3"/>
      <c r="AA25" s="11">
        <f t="shared" si="2"/>
        <v>0</v>
      </c>
      <c r="AB25" s="12">
        <f t="shared" si="3"/>
        <v>0</v>
      </c>
      <c r="AC25" s="11">
        <f t="shared" si="4"/>
        <v>0</v>
      </c>
      <c r="AD25" s="12">
        <f t="shared" si="5"/>
        <v>0</v>
      </c>
      <c r="AE25" s="11">
        <f t="shared" si="6"/>
        <v>0</v>
      </c>
      <c r="AF25" s="12">
        <f t="shared" si="7"/>
        <v>0</v>
      </c>
      <c r="AG25" s="11">
        <f t="shared" si="8"/>
        <v>0</v>
      </c>
      <c r="AH25" s="12">
        <f t="shared" si="9"/>
        <v>0</v>
      </c>
      <c r="AI25" s="11">
        <f t="shared" si="10"/>
        <v>5.3884486868722315E-3</v>
      </c>
      <c r="AJ25" s="12">
        <f t="shared" si="11"/>
        <v>5.3884486868722315E-3</v>
      </c>
      <c r="AK25" s="11">
        <f t="shared" si="12"/>
        <v>0</v>
      </c>
      <c r="AL25" s="12">
        <f t="shared" si="13"/>
        <v>0</v>
      </c>
      <c r="AM25" s="11">
        <f t="shared" si="14"/>
        <v>0</v>
      </c>
      <c r="AN25" s="12">
        <f t="shared" si="15"/>
        <v>0</v>
      </c>
      <c r="AO25" s="11">
        <f t="shared" si="16"/>
        <v>0</v>
      </c>
      <c r="AP25" s="12">
        <f t="shared" si="17"/>
        <v>0</v>
      </c>
      <c r="AQ25" s="11">
        <f t="shared" si="18"/>
        <v>0</v>
      </c>
      <c r="AR25" s="12">
        <f t="shared" si="19"/>
        <v>0</v>
      </c>
      <c r="AS25" s="11">
        <f t="shared" si="20"/>
        <v>0</v>
      </c>
      <c r="AT25" s="12">
        <f t="shared" si="21"/>
        <v>0</v>
      </c>
    </row>
    <row r="26" spans="1:46" x14ac:dyDescent="0.25">
      <c r="A26" s="30" t="str">
        <f>'[2]Página 1'!$B$162</f>
        <v>1.12</v>
      </c>
      <c r="B26" s="47" t="str">
        <f>'[2]Página 1'!$E$162</f>
        <v>PINTURA</v>
      </c>
      <c r="C26" s="25">
        <f>'[2]Página 1'!$J$169</f>
        <v>25867.23</v>
      </c>
      <c r="D26" s="31">
        <f t="shared" si="0"/>
        <v>3.2420519235059515E-2</v>
      </c>
      <c r="E26" s="34"/>
      <c r="F26" s="33">
        <f t="shared" si="1"/>
        <v>0</v>
      </c>
      <c r="G26" s="34"/>
      <c r="H26" s="33">
        <f t="shared" si="22"/>
        <v>0</v>
      </c>
      <c r="I26" s="32"/>
      <c r="J26" s="33">
        <f t="shared" si="23"/>
        <v>0</v>
      </c>
      <c r="K26" s="32"/>
      <c r="L26" s="33">
        <f t="shared" si="24"/>
        <v>0</v>
      </c>
      <c r="M26" s="32"/>
      <c r="N26" s="33">
        <f t="shared" si="25"/>
        <v>0</v>
      </c>
      <c r="O26" s="32">
        <v>100</v>
      </c>
      <c r="P26" s="33">
        <f t="shared" si="26"/>
        <v>100</v>
      </c>
      <c r="Q26" s="32"/>
      <c r="R26" s="33">
        <f t="shared" si="26"/>
        <v>0</v>
      </c>
      <c r="S26" s="32"/>
      <c r="T26" s="33">
        <f t="shared" si="26"/>
        <v>0</v>
      </c>
      <c r="U26" s="17"/>
      <c r="V26" s="18"/>
      <c r="W26" s="17"/>
      <c r="X26" s="18"/>
      <c r="Y26" s="3"/>
      <c r="Z26" s="3"/>
      <c r="AA26" s="11">
        <f t="shared" si="2"/>
        <v>0</v>
      </c>
      <c r="AB26" s="12">
        <f t="shared" si="3"/>
        <v>0</v>
      </c>
      <c r="AC26" s="11">
        <f t="shared" si="4"/>
        <v>0</v>
      </c>
      <c r="AD26" s="12">
        <f t="shared" si="5"/>
        <v>0</v>
      </c>
      <c r="AE26" s="11">
        <f t="shared" si="6"/>
        <v>0</v>
      </c>
      <c r="AF26" s="12">
        <f t="shared" si="7"/>
        <v>0</v>
      </c>
      <c r="AG26" s="11">
        <f t="shared" si="8"/>
        <v>0</v>
      </c>
      <c r="AH26" s="12">
        <f t="shared" si="9"/>
        <v>0</v>
      </c>
      <c r="AI26" s="11">
        <f t="shared" si="10"/>
        <v>0</v>
      </c>
      <c r="AJ26" s="12">
        <f t="shared" si="11"/>
        <v>0</v>
      </c>
      <c r="AK26" s="11">
        <f t="shared" si="12"/>
        <v>3.2420519235059515E-2</v>
      </c>
      <c r="AL26" s="12">
        <f t="shared" si="13"/>
        <v>3.2420519235059515E-2</v>
      </c>
      <c r="AM26" s="11">
        <f t="shared" si="14"/>
        <v>0</v>
      </c>
      <c r="AN26" s="12">
        <f t="shared" si="15"/>
        <v>0</v>
      </c>
      <c r="AO26" s="11">
        <f t="shared" si="16"/>
        <v>0</v>
      </c>
      <c r="AP26" s="12">
        <f t="shared" si="17"/>
        <v>0</v>
      </c>
      <c r="AQ26" s="11">
        <f t="shared" si="18"/>
        <v>0</v>
      </c>
      <c r="AR26" s="12">
        <f t="shared" si="19"/>
        <v>0</v>
      </c>
      <c r="AS26" s="11">
        <f t="shared" si="20"/>
        <v>0</v>
      </c>
      <c r="AT26" s="12">
        <f t="shared" si="21"/>
        <v>0</v>
      </c>
    </row>
    <row r="27" spans="1:46" x14ac:dyDescent="0.25">
      <c r="A27" s="30" t="str">
        <f>'[2]Página 1'!$B$170</f>
        <v>1.13</v>
      </c>
      <c r="B27" s="47" t="str">
        <f>'[2]Página 1'!$E$170</f>
        <v>EXECUÇÃO DO PROJETO PREVENTIVO CONTRA INCÊNDIO</v>
      </c>
      <c r="C27" s="25">
        <f>'[2]Página 1'!$J$183</f>
        <v>3266.59</v>
      </c>
      <c r="D27" s="31">
        <f t="shared" si="0"/>
        <v>4.0941586682475498E-3</v>
      </c>
      <c r="E27" s="34"/>
      <c r="F27" s="33">
        <f t="shared" ref="F27" si="33">E27</f>
        <v>0</v>
      </c>
      <c r="G27" s="34"/>
      <c r="H27" s="33">
        <f t="shared" ref="H27" si="34">IF((F27=100),0,G27+F27)</f>
        <v>0</v>
      </c>
      <c r="I27" s="32"/>
      <c r="J27" s="33">
        <f t="shared" ref="J27" si="35">IF((H27=100),0,I27+H27)</f>
        <v>0</v>
      </c>
      <c r="K27" s="32"/>
      <c r="L27" s="33">
        <f t="shared" ref="L27" si="36">IF((J27=100),0,K27+J27)</f>
        <v>0</v>
      </c>
      <c r="M27" s="32">
        <v>100</v>
      </c>
      <c r="N27" s="33">
        <f t="shared" ref="N27" si="37">IF((L27=100),0,M27+L27)</f>
        <v>100</v>
      </c>
      <c r="O27" s="32"/>
      <c r="P27" s="33">
        <f t="shared" ref="P27" si="38">IF((N27=100),0,O27+N27)</f>
        <v>0</v>
      </c>
      <c r="Q27" s="32"/>
      <c r="R27" s="33">
        <f t="shared" ref="R27" si="39">IF((P27=100),0,Q27+P27)</f>
        <v>0</v>
      </c>
      <c r="S27" s="32"/>
      <c r="T27" s="33">
        <f t="shared" ref="T27" si="40">IF((R27=100),0,S27+R27)</f>
        <v>0</v>
      </c>
      <c r="U27" s="17"/>
      <c r="V27" s="18"/>
      <c r="W27" s="17"/>
      <c r="X27" s="18"/>
      <c r="Y27" s="3"/>
      <c r="Z27" s="3"/>
      <c r="AA27" s="11">
        <f t="shared" si="2"/>
        <v>0</v>
      </c>
      <c r="AB27" s="12">
        <f t="shared" si="3"/>
        <v>0</v>
      </c>
      <c r="AC27" s="11">
        <f t="shared" si="4"/>
        <v>0</v>
      </c>
      <c r="AD27" s="12">
        <f t="shared" si="5"/>
        <v>0</v>
      </c>
      <c r="AE27" s="11">
        <f t="shared" si="6"/>
        <v>0</v>
      </c>
      <c r="AF27" s="12">
        <f t="shared" si="7"/>
        <v>0</v>
      </c>
      <c r="AG27" s="11">
        <f t="shared" si="8"/>
        <v>0</v>
      </c>
      <c r="AH27" s="12">
        <f t="shared" si="9"/>
        <v>0</v>
      </c>
      <c r="AI27" s="11">
        <f t="shared" si="10"/>
        <v>4.0941586682475498E-3</v>
      </c>
      <c r="AJ27" s="12">
        <f t="shared" si="11"/>
        <v>4.0941586682475498E-3</v>
      </c>
      <c r="AK27" s="11">
        <f t="shared" si="12"/>
        <v>0</v>
      </c>
      <c r="AL27" s="12">
        <f t="shared" si="13"/>
        <v>0</v>
      </c>
      <c r="AM27" s="11">
        <f t="shared" si="14"/>
        <v>0</v>
      </c>
      <c r="AN27" s="12">
        <f t="shared" si="15"/>
        <v>0</v>
      </c>
      <c r="AO27" s="11">
        <f t="shared" si="16"/>
        <v>0</v>
      </c>
      <c r="AP27" s="12">
        <f t="shared" si="17"/>
        <v>0</v>
      </c>
      <c r="AQ27" s="11">
        <f t="shared" si="18"/>
        <v>0</v>
      </c>
      <c r="AR27" s="12">
        <f t="shared" si="19"/>
        <v>0</v>
      </c>
      <c r="AS27" s="11">
        <f t="shared" si="20"/>
        <v>0</v>
      </c>
      <c r="AT27" s="12">
        <f t="shared" si="21"/>
        <v>0</v>
      </c>
    </row>
    <row r="28" spans="1:46" x14ac:dyDescent="0.25">
      <c r="A28" s="30" t="str">
        <f>'[2]Página 1'!$B$184</f>
        <v>1.14</v>
      </c>
      <c r="B28" s="47" t="str">
        <f>'[2]Página 1'!$E$184</f>
        <v>ESTRUTURAL</v>
      </c>
      <c r="C28" s="25">
        <f>'[2]Página 1'!$J$192</f>
        <v>237221.75</v>
      </c>
      <c r="D28" s="31">
        <f t="shared" si="0"/>
        <v>0.29732028937189947</v>
      </c>
      <c r="E28" s="34">
        <v>40</v>
      </c>
      <c r="F28" s="33">
        <f t="shared" si="1"/>
        <v>40</v>
      </c>
      <c r="G28" s="34">
        <v>30</v>
      </c>
      <c r="H28" s="33">
        <f t="shared" si="22"/>
        <v>70</v>
      </c>
      <c r="I28" s="32">
        <v>25</v>
      </c>
      <c r="J28" s="33">
        <f t="shared" si="23"/>
        <v>95</v>
      </c>
      <c r="K28" s="32">
        <v>5</v>
      </c>
      <c r="L28" s="33">
        <f t="shared" si="24"/>
        <v>100</v>
      </c>
      <c r="M28" s="32"/>
      <c r="N28" s="33">
        <f t="shared" si="25"/>
        <v>0</v>
      </c>
      <c r="O28" s="32"/>
      <c r="P28" s="33">
        <f t="shared" si="26"/>
        <v>0</v>
      </c>
      <c r="Q28" s="32"/>
      <c r="R28" s="33">
        <f t="shared" si="26"/>
        <v>0</v>
      </c>
      <c r="S28" s="32"/>
      <c r="T28" s="33">
        <f t="shared" si="26"/>
        <v>0</v>
      </c>
      <c r="U28" s="17"/>
      <c r="V28" s="18"/>
      <c r="W28" s="17"/>
      <c r="X28" s="18"/>
      <c r="Y28" s="3"/>
      <c r="Z28" s="3"/>
      <c r="AA28" s="11">
        <f t="shared" si="2"/>
        <v>0.11892811574875982</v>
      </c>
      <c r="AB28" s="12">
        <f t="shared" si="3"/>
        <v>0.11892811574875982</v>
      </c>
      <c r="AC28" s="11">
        <f t="shared" si="4"/>
        <v>8.9196086811569847E-2</v>
      </c>
      <c r="AD28" s="12">
        <f t="shared" si="5"/>
        <v>0.20812420256032962</v>
      </c>
      <c r="AE28" s="11">
        <f t="shared" si="6"/>
        <v>7.4330072342974868E-2</v>
      </c>
      <c r="AF28" s="12">
        <f t="shared" si="7"/>
        <v>0.28245427490330449</v>
      </c>
      <c r="AG28" s="11">
        <f t="shared" si="8"/>
        <v>1.4866014468594977E-2</v>
      </c>
      <c r="AH28" s="12">
        <f t="shared" si="9"/>
        <v>0.29732028937189947</v>
      </c>
      <c r="AI28" s="11">
        <f t="shared" si="10"/>
        <v>0</v>
      </c>
      <c r="AJ28" s="12">
        <f t="shared" si="11"/>
        <v>0</v>
      </c>
      <c r="AK28" s="11">
        <f t="shared" si="12"/>
        <v>0</v>
      </c>
      <c r="AL28" s="12">
        <f t="shared" si="13"/>
        <v>0</v>
      </c>
      <c r="AM28" s="11">
        <f t="shared" si="14"/>
        <v>0</v>
      </c>
      <c r="AN28" s="12">
        <f t="shared" si="15"/>
        <v>0</v>
      </c>
      <c r="AO28" s="11">
        <f t="shared" si="16"/>
        <v>0</v>
      </c>
      <c r="AP28" s="12">
        <f t="shared" si="17"/>
        <v>0</v>
      </c>
      <c r="AQ28" s="11">
        <f t="shared" si="18"/>
        <v>0</v>
      </c>
      <c r="AR28" s="12">
        <f t="shared" si="19"/>
        <v>0</v>
      </c>
      <c r="AS28" s="11">
        <f t="shared" si="20"/>
        <v>0</v>
      </c>
      <c r="AT28" s="12">
        <f t="shared" si="21"/>
        <v>0</v>
      </c>
    </row>
    <row r="29" spans="1:46" x14ac:dyDescent="0.25">
      <c r="A29" s="30" t="str">
        <f>'[2]Página 1'!$B$193</f>
        <v>1.15</v>
      </c>
      <c r="B29" s="47" t="str">
        <f>'[2]Página 1'!$E$193</f>
        <v>INSTALAÇÕES ELÉTRICAS</v>
      </c>
      <c r="C29" s="25">
        <f>'[2]Página 1'!$J$203</f>
        <v>58156.91</v>
      </c>
      <c r="D29" s="31">
        <f t="shared" si="0"/>
        <v>7.2890573103754255E-2</v>
      </c>
      <c r="E29" s="34">
        <v>5</v>
      </c>
      <c r="F29" s="33">
        <f t="shared" si="1"/>
        <v>5</v>
      </c>
      <c r="G29" s="34">
        <v>10</v>
      </c>
      <c r="H29" s="33">
        <f t="shared" si="22"/>
        <v>15</v>
      </c>
      <c r="I29" s="32">
        <v>20</v>
      </c>
      <c r="J29" s="33">
        <f t="shared" si="23"/>
        <v>35</v>
      </c>
      <c r="K29" s="32"/>
      <c r="L29" s="33">
        <f t="shared" si="24"/>
        <v>35</v>
      </c>
      <c r="M29" s="32">
        <v>35</v>
      </c>
      <c r="N29" s="33">
        <f t="shared" si="25"/>
        <v>70</v>
      </c>
      <c r="O29" s="32">
        <v>30</v>
      </c>
      <c r="P29" s="33">
        <f t="shared" si="26"/>
        <v>100</v>
      </c>
      <c r="Q29" s="32"/>
      <c r="R29" s="33">
        <f t="shared" si="26"/>
        <v>0</v>
      </c>
      <c r="S29" s="32"/>
      <c r="T29" s="33">
        <f t="shared" si="26"/>
        <v>0</v>
      </c>
      <c r="U29" s="17"/>
      <c r="V29" s="18"/>
      <c r="W29" s="17"/>
      <c r="X29" s="18"/>
      <c r="Y29" s="3"/>
      <c r="Z29" s="3"/>
      <c r="AA29" s="11">
        <f t="shared" si="2"/>
        <v>3.6445286551877133E-3</v>
      </c>
      <c r="AB29" s="12">
        <f t="shared" si="3"/>
        <v>3.6445286551877133E-3</v>
      </c>
      <c r="AC29" s="11">
        <f t="shared" si="4"/>
        <v>7.2890573103754266E-3</v>
      </c>
      <c r="AD29" s="12">
        <f t="shared" si="5"/>
        <v>1.0933585965563139E-2</v>
      </c>
      <c r="AE29" s="11">
        <f t="shared" si="6"/>
        <v>1.4578114620750853E-2</v>
      </c>
      <c r="AF29" s="12">
        <f t="shared" si="7"/>
        <v>2.5511700586313989E-2</v>
      </c>
      <c r="AG29" s="11">
        <f t="shared" si="8"/>
        <v>0</v>
      </c>
      <c r="AH29" s="12">
        <f t="shared" si="9"/>
        <v>2.5511700586313989E-2</v>
      </c>
      <c r="AI29" s="11">
        <f t="shared" si="10"/>
        <v>2.5511700586313989E-2</v>
      </c>
      <c r="AJ29" s="12">
        <f t="shared" si="11"/>
        <v>5.1023401172627977E-2</v>
      </c>
      <c r="AK29" s="11">
        <f t="shared" si="12"/>
        <v>2.1867171931126278E-2</v>
      </c>
      <c r="AL29" s="12">
        <f t="shared" si="13"/>
        <v>7.2890573103754255E-2</v>
      </c>
      <c r="AM29" s="11">
        <f t="shared" si="14"/>
        <v>0</v>
      </c>
      <c r="AN29" s="12">
        <f t="shared" si="15"/>
        <v>0</v>
      </c>
      <c r="AO29" s="11">
        <f t="shared" si="16"/>
        <v>0</v>
      </c>
      <c r="AP29" s="12">
        <f t="shared" si="17"/>
        <v>0</v>
      </c>
      <c r="AQ29" s="11">
        <f t="shared" si="18"/>
        <v>0</v>
      </c>
      <c r="AR29" s="12">
        <f t="shared" si="19"/>
        <v>0</v>
      </c>
      <c r="AS29" s="11">
        <f t="shared" si="20"/>
        <v>0</v>
      </c>
      <c r="AT29" s="12">
        <f t="shared" si="21"/>
        <v>0</v>
      </c>
    </row>
    <row r="30" spans="1:46" x14ac:dyDescent="0.25">
      <c r="A30" s="30" t="str">
        <f>'[2]Página 1'!$B$204</f>
        <v>1.16</v>
      </c>
      <c r="B30" s="47" t="str">
        <f>'[2]Página 1'!$E$204</f>
        <v>LIMPEZA FINAL DA OBRA</v>
      </c>
      <c r="C30" s="25">
        <f>'[2]Página 1'!$J$206</f>
        <v>196.48</v>
      </c>
      <c r="D30" s="31">
        <f t="shared" si="0"/>
        <v>2.462568902547545E-4</v>
      </c>
      <c r="E30" s="34"/>
      <c r="F30" s="33">
        <f t="shared" si="1"/>
        <v>0</v>
      </c>
      <c r="G30" s="34"/>
      <c r="H30" s="33">
        <f t="shared" si="22"/>
        <v>0</v>
      </c>
      <c r="I30" s="32"/>
      <c r="J30" s="33">
        <f t="shared" si="23"/>
        <v>0</v>
      </c>
      <c r="K30" s="32"/>
      <c r="L30" s="33">
        <f t="shared" si="24"/>
        <v>0</v>
      </c>
      <c r="M30" s="32"/>
      <c r="N30" s="33">
        <f t="shared" si="25"/>
        <v>0</v>
      </c>
      <c r="O30" s="32">
        <v>100</v>
      </c>
      <c r="P30" s="33">
        <f t="shared" si="26"/>
        <v>100</v>
      </c>
      <c r="Q30" s="32"/>
      <c r="R30" s="33">
        <f t="shared" si="26"/>
        <v>0</v>
      </c>
      <c r="S30" s="32"/>
      <c r="T30" s="33">
        <f t="shared" si="26"/>
        <v>0</v>
      </c>
      <c r="U30" s="17"/>
      <c r="V30" s="18"/>
      <c r="W30" s="17"/>
      <c r="X30" s="18"/>
      <c r="Y30" s="3"/>
      <c r="Z30" s="3"/>
      <c r="AA30" s="11">
        <f t="shared" si="2"/>
        <v>0</v>
      </c>
      <c r="AB30" s="12">
        <f t="shared" si="3"/>
        <v>0</v>
      </c>
      <c r="AC30" s="11">
        <f t="shared" si="4"/>
        <v>0</v>
      </c>
      <c r="AD30" s="12">
        <f t="shared" si="5"/>
        <v>0</v>
      </c>
      <c r="AE30" s="11">
        <f t="shared" si="6"/>
        <v>0</v>
      </c>
      <c r="AF30" s="12">
        <f t="shared" si="7"/>
        <v>0</v>
      </c>
      <c r="AG30" s="11">
        <f t="shared" si="8"/>
        <v>0</v>
      </c>
      <c r="AH30" s="12">
        <f t="shared" si="9"/>
        <v>0</v>
      </c>
      <c r="AI30" s="11">
        <f t="shared" si="10"/>
        <v>0</v>
      </c>
      <c r="AJ30" s="12">
        <f t="shared" si="11"/>
        <v>0</v>
      </c>
      <c r="AK30" s="11">
        <f t="shared" si="12"/>
        <v>2.462568902547545E-4</v>
      </c>
      <c r="AL30" s="12">
        <f t="shared" si="13"/>
        <v>2.462568902547545E-4</v>
      </c>
      <c r="AM30" s="11">
        <f t="shared" si="14"/>
        <v>0</v>
      </c>
      <c r="AN30" s="12">
        <f t="shared" si="15"/>
        <v>0</v>
      </c>
      <c r="AO30" s="11">
        <f t="shared" si="16"/>
        <v>0</v>
      </c>
      <c r="AP30" s="12">
        <f t="shared" si="17"/>
        <v>0</v>
      </c>
      <c r="AQ30" s="11">
        <f t="shared" si="18"/>
        <v>0</v>
      </c>
      <c r="AR30" s="12">
        <f t="shared" si="19"/>
        <v>0</v>
      </c>
      <c r="AS30" s="11">
        <f t="shared" si="20"/>
        <v>0</v>
      </c>
      <c r="AT30" s="12">
        <f t="shared" si="21"/>
        <v>0</v>
      </c>
    </row>
    <row r="31" spans="1:46" ht="6.75" customHeight="1" thickBot="1" x14ac:dyDescent="0.3">
      <c r="AA31" s="11"/>
      <c r="AB31" s="12"/>
      <c r="AC31" s="11"/>
      <c r="AD31" s="12"/>
    </row>
    <row r="32" spans="1:46" ht="15.75" thickBot="1" x14ac:dyDescent="0.3">
      <c r="A32" s="59" t="s">
        <v>31</v>
      </c>
      <c r="B32" s="60"/>
      <c r="C32" s="35">
        <f>SUM(C15:C30)</f>
        <v>797866.00000000012</v>
      </c>
      <c r="D32" s="36">
        <f>SUM(D15:D30)</f>
        <v>0.99999999999999978</v>
      </c>
      <c r="E32" s="65">
        <f>AA33</f>
        <v>19.654392529572632</v>
      </c>
      <c r="F32" s="65"/>
      <c r="G32" s="65">
        <f>AC33</f>
        <v>18.814367074170349</v>
      </c>
      <c r="H32" s="65"/>
      <c r="I32" s="65">
        <f t="shared" ref="I32:W32" si="41">AE33</f>
        <v>19.212322557923255</v>
      </c>
      <c r="J32" s="65"/>
      <c r="K32" s="65">
        <f t="shared" si="41"/>
        <v>17.27752298004928</v>
      </c>
      <c r="L32" s="65"/>
      <c r="M32" s="65">
        <f t="shared" si="41"/>
        <v>11.171117518480544</v>
      </c>
      <c r="N32" s="65"/>
      <c r="O32" s="65">
        <f t="shared" si="41"/>
        <v>13.870277339803923</v>
      </c>
      <c r="P32" s="65"/>
      <c r="Q32" s="65">
        <f t="shared" si="41"/>
        <v>0</v>
      </c>
      <c r="R32" s="65"/>
      <c r="S32" s="65">
        <f t="shared" si="41"/>
        <v>0</v>
      </c>
      <c r="T32" s="103"/>
      <c r="U32" s="104">
        <f t="shared" si="41"/>
        <v>0</v>
      </c>
      <c r="V32" s="95"/>
      <c r="W32" s="95">
        <f t="shared" si="41"/>
        <v>0</v>
      </c>
      <c r="X32" s="95"/>
      <c r="AA32" s="18">
        <f t="shared" ref="AA32:AT32" si="42">SUM(AA15:AA30)</f>
        <v>0.19654392529572634</v>
      </c>
      <c r="AB32" s="18">
        <f t="shared" si="42"/>
        <v>0.19654392529572634</v>
      </c>
      <c r="AC32" s="18">
        <f t="shared" si="42"/>
        <v>0.18814367074170349</v>
      </c>
      <c r="AD32" s="18">
        <f t="shared" si="42"/>
        <v>0.35086553819814348</v>
      </c>
      <c r="AE32" s="18">
        <f t="shared" si="42"/>
        <v>0.19212322557923256</v>
      </c>
      <c r="AF32" s="18">
        <f t="shared" si="42"/>
        <v>0.54298876377737615</v>
      </c>
      <c r="AG32" s="18">
        <f t="shared" si="42"/>
        <v>0.17277522980049279</v>
      </c>
      <c r="AH32" s="18">
        <f t="shared" si="42"/>
        <v>0.71576399357786891</v>
      </c>
      <c r="AI32" s="18">
        <f t="shared" si="42"/>
        <v>0.11171117518480544</v>
      </c>
      <c r="AJ32" s="18">
        <f t="shared" si="42"/>
        <v>0.42983359737098703</v>
      </c>
      <c r="AK32" s="18">
        <f t="shared" si="42"/>
        <v>0.13870277339803924</v>
      </c>
      <c r="AL32" s="18">
        <f t="shared" si="42"/>
        <v>0.30776025046812366</v>
      </c>
      <c r="AM32" s="18">
        <f t="shared" si="42"/>
        <v>0</v>
      </c>
      <c r="AN32" s="18">
        <f t="shared" si="42"/>
        <v>0</v>
      </c>
      <c r="AO32" s="18">
        <f t="shared" si="42"/>
        <v>0</v>
      </c>
      <c r="AP32" s="18">
        <f t="shared" si="42"/>
        <v>0</v>
      </c>
      <c r="AQ32" s="18">
        <f t="shared" si="42"/>
        <v>0</v>
      </c>
      <c r="AR32" s="18">
        <f t="shared" si="42"/>
        <v>0</v>
      </c>
      <c r="AS32" s="18">
        <f t="shared" si="42"/>
        <v>0</v>
      </c>
      <c r="AT32" s="18">
        <f t="shared" si="42"/>
        <v>0</v>
      </c>
    </row>
    <row r="33" spans="1:46" ht="15.75" thickBot="1" x14ac:dyDescent="0.3">
      <c r="A33" s="66" t="s">
        <v>30</v>
      </c>
      <c r="B33" s="67"/>
      <c r="C33" s="62"/>
      <c r="D33" s="63"/>
      <c r="E33" s="70">
        <f>(E32/100)*$C$32</f>
        <v>156815.71549999999</v>
      </c>
      <c r="F33" s="70"/>
      <c r="G33" s="70">
        <f>(G32/100)*$C$32</f>
        <v>150113.43800000002</v>
      </c>
      <c r="H33" s="70"/>
      <c r="I33" s="70">
        <f t="shared" ref="I33" si="43">(I32/100)*$C$32</f>
        <v>153288.5895</v>
      </c>
      <c r="J33" s="70"/>
      <c r="K33" s="70">
        <f t="shared" ref="K33" si="44">(K32/100)*$C$32</f>
        <v>137851.48150000002</v>
      </c>
      <c r="L33" s="70"/>
      <c r="M33" s="70">
        <f t="shared" ref="M33" si="45">(M32/100)*$C$32</f>
        <v>89130.54849999999</v>
      </c>
      <c r="N33" s="70"/>
      <c r="O33" s="70">
        <f t="shared" ref="O33" si="46">(O32/100)*$C$32</f>
        <v>110666.227</v>
      </c>
      <c r="P33" s="70"/>
      <c r="Q33" s="70">
        <f t="shared" ref="Q33" si="47">(Q32/100)*$C$32</f>
        <v>0</v>
      </c>
      <c r="R33" s="70"/>
      <c r="S33" s="70">
        <f t="shared" ref="S33" si="48">(S32/100)*$C$32</f>
        <v>0</v>
      </c>
      <c r="T33" s="106"/>
      <c r="U33" s="107">
        <f t="shared" ref="U33" si="49">(U32/100)*$C$32</f>
        <v>0</v>
      </c>
      <c r="V33" s="100"/>
      <c r="W33" s="100">
        <f t="shared" ref="W33" si="50">(W32/100)*$C$32</f>
        <v>0</v>
      </c>
      <c r="X33" s="100"/>
      <c r="AA33" s="18">
        <f>AA32*100</f>
        <v>19.654392529572632</v>
      </c>
      <c r="AB33" s="18">
        <f t="shared" ref="AB33:AT33" si="51">AB32*100</f>
        <v>19.654392529572632</v>
      </c>
      <c r="AC33" s="18">
        <f t="shared" si="51"/>
        <v>18.814367074170349</v>
      </c>
      <c r="AD33" s="18">
        <f t="shared" si="51"/>
        <v>35.086553819814348</v>
      </c>
      <c r="AE33" s="18">
        <f t="shared" si="51"/>
        <v>19.212322557923255</v>
      </c>
      <c r="AF33" s="18">
        <f t="shared" si="51"/>
        <v>54.298876377737614</v>
      </c>
      <c r="AG33" s="18">
        <f t="shared" si="51"/>
        <v>17.27752298004928</v>
      </c>
      <c r="AH33" s="18">
        <f t="shared" si="51"/>
        <v>71.576399357786897</v>
      </c>
      <c r="AI33" s="18">
        <f t="shared" si="51"/>
        <v>11.171117518480544</v>
      </c>
      <c r="AJ33" s="18">
        <f t="shared" si="51"/>
        <v>42.983359737098702</v>
      </c>
      <c r="AK33" s="18">
        <f t="shared" si="51"/>
        <v>13.870277339803923</v>
      </c>
      <c r="AL33" s="18">
        <f t="shared" si="51"/>
        <v>30.776025046812368</v>
      </c>
      <c r="AM33" s="18">
        <f t="shared" si="51"/>
        <v>0</v>
      </c>
      <c r="AN33" s="18">
        <f t="shared" si="51"/>
        <v>0</v>
      </c>
      <c r="AO33" s="18">
        <f t="shared" si="51"/>
        <v>0</v>
      </c>
      <c r="AP33" s="18">
        <f t="shared" si="51"/>
        <v>0</v>
      </c>
      <c r="AQ33" s="18">
        <f t="shared" si="51"/>
        <v>0</v>
      </c>
      <c r="AR33" s="18">
        <f t="shared" si="51"/>
        <v>0</v>
      </c>
      <c r="AS33" s="18">
        <f t="shared" si="51"/>
        <v>0</v>
      </c>
      <c r="AT33" s="18">
        <f t="shared" si="51"/>
        <v>0</v>
      </c>
    </row>
    <row r="34" spans="1:46" ht="15.75" thickBot="1" x14ac:dyDescent="0.3">
      <c r="A34" s="66" t="s">
        <v>32</v>
      </c>
      <c r="B34" s="67"/>
      <c r="C34" s="62"/>
      <c r="D34" s="63"/>
      <c r="E34" s="61">
        <f>AB33</f>
        <v>19.654392529572632</v>
      </c>
      <c r="F34" s="61"/>
      <c r="G34" s="61">
        <f>E34+G32</f>
        <v>38.468759603742981</v>
      </c>
      <c r="H34" s="61"/>
      <c r="I34" s="68">
        <f>IF((G34=100),0,G34+I32)</f>
        <v>57.681082161666239</v>
      </c>
      <c r="J34" s="69"/>
      <c r="K34" s="68">
        <f>IF((I34=100),0,I34+K32)</f>
        <v>74.958605141715523</v>
      </c>
      <c r="L34" s="69"/>
      <c r="M34" s="68">
        <f>IF((K34=100),0,K34+M32)</f>
        <v>86.129722660196066</v>
      </c>
      <c r="N34" s="69"/>
      <c r="O34" s="68">
        <f>IF((M34=100),0,M34+O32)</f>
        <v>99.999999999999986</v>
      </c>
      <c r="P34" s="69"/>
      <c r="Q34" s="68">
        <f>IF((O34=100),0,O34+Q32)</f>
        <v>0</v>
      </c>
      <c r="R34" s="69"/>
      <c r="S34" s="68">
        <f>IF((Q34=100),0,Q34+S32)</f>
        <v>0</v>
      </c>
      <c r="T34" s="101"/>
      <c r="U34" s="105">
        <f>IF((S34=100),0,S34+U32)</f>
        <v>0</v>
      </c>
      <c r="V34" s="97"/>
      <c r="W34" s="96">
        <f>IF((U34=100),0,U34+W32)</f>
        <v>0</v>
      </c>
      <c r="X34" s="97"/>
    </row>
    <row r="35" spans="1:46" ht="15.75" thickBot="1" x14ac:dyDescent="0.3">
      <c r="A35" s="57" t="s">
        <v>33</v>
      </c>
      <c r="B35" s="58"/>
      <c r="C35" s="62"/>
      <c r="D35" s="64"/>
      <c r="E35" s="56">
        <f>(E34/100)*$C$32</f>
        <v>156815.71549999999</v>
      </c>
      <c r="F35" s="56"/>
      <c r="G35" s="56">
        <f t="shared" ref="G35" si="52">(G34/100)*$C$32</f>
        <v>306929.15350000001</v>
      </c>
      <c r="H35" s="56"/>
      <c r="I35" s="56">
        <f t="shared" ref="I35" si="53">(I34/100)*$C$32</f>
        <v>460217.74300000002</v>
      </c>
      <c r="J35" s="56"/>
      <c r="K35" s="56">
        <f t="shared" ref="K35" si="54">(K34/100)*$C$32</f>
        <v>598069.22450000013</v>
      </c>
      <c r="L35" s="56"/>
      <c r="M35" s="56">
        <f t="shared" ref="M35" si="55">(M34/100)*$C$32</f>
        <v>687199.77300000004</v>
      </c>
      <c r="N35" s="56"/>
      <c r="O35" s="56">
        <f t="shared" ref="O35" si="56">(O34/100)*$C$32</f>
        <v>797866</v>
      </c>
      <c r="P35" s="56"/>
      <c r="Q35" s="56">
        <f t="shared" ref="Q35" si="57">(Q34/100)*$C$32</f>
        <v>0</v>
      </c>
      <c r="R35" s="56"/>
      <c r="S35" s="56">
        <f t="shared" ref="S35" si="58">(S34/100)*$C$32</f>
        <v>0</v>
      </c>
      <c r="T35" s="99"/>
      <c r="U35" s="102">
        <f t="shared" ref="U35" si="59">(U34/100)*$C$32</f>
        <v>0</v>
      </c>
      <c r="V35" s="98"/>
      <c r="W35" s="98">
        <f t="shared" ref="W35" si="60">(W34/100)*$C$32</f>
        <v>0</v>
      </c>
      <c r="X35" s="98"/>
    </row>
    <row r="36" spans="1:46" x14ac:dyDescent="0.25">
      <c r="A36" s="37"/>
      <c r="B36" s="37"/>
      <c r="C36" s="38"/>
      <c r="D36" s="38"/>
      <c r="E36" s="38"/>
      <c r="F36" s="38"/>
      <c r="G36" s="39"/>
      <c r="H36" s="39"/>
      <c r="I36" s="38"/>
    </row>
    <row r="37" spans="1:46" ht="16.5" thickBot="1" x14ac:dyDescent="0.3">
      <c r="A37" s="40" t="s">
        <v>46</v>
      </c>
      <c r="B37" s="40"/>
      <c r="C37" s="38"/>
      <c r="D37" s="38"/>
      <c r="E37" s="38"/>
      <c r="S37" s="94"/>
      <c r="T37" s="94"/>
      <c r="U37" s="94"/>
      <c r="V37" s="91"/>
      <c r="W37" s="91"/>
    </row>
    <row r="38" spans="1:46" ht="15.75" x14ac:dyDescent="0.25">
      <c r="A38" s="40"/>
      <c r="B38" s="40"/>
      <c r="C38" s="38"/>
      <c r="D38" s="38"/>
      <c r="E38" s="38"/>
      <c r="H38" s="20"/>
      <c r="I38" s="20"/>
      <c r="J38" s="20"/>
      <c r="K38" s="20"/>
      <c r="L38" s="20"/>
      <c r="M38" s="20"/>
      <c r="N38" s="20"/>
      <c r="T38" s="92"/>
      <c r="U38" s="93"/>
      <c r="V38" s="92"/>
      <c r="W38" s="93"/>
    </row>
    <row r="39" spans="1:46" ht="15.75" x14ac:dyDescent="0.25">
      <c r="A39" s="40"/>
      <c r="B39" s="40"/>
      <c r="C39" s="38"/>
      <c r="D39" s="38"/>
      <c r="E39" s="38"/>
      <c r="H39" s="20"/>
      <c r="I39" s="20"/>
      <c r="J39" s="20"/>
      <c r="K39" s="20"/>
      <c r="L39" s="20"/>
      <c r="M39" s="20"/>
      <c r="N39" s="20"/>
    </row>
    <row r="40" spans="1:46" ht="15.75" x14ac:dyDescent="0.25">
      <c r="A40" s="42" t="s">
        <v>37</v>
      </c>
      <c r="B40" s="43"/>
      <c r="C40" s="44"/>
      <c r="D40" s="45"/>
      <c r="E40" s="38"/>
      <c r="H40" s="38"/>
      <c r="I40" s="38"/>
      <c r="J40" s="38"/>
      <c r="K40" s="38"/>
      <c r="L40" s="38"/>
      <c r="M40" s="38"/>
      <c r="N40" s="38"/>
    </row>
    <row r="41" spans="1:46" ht="15.75" x14ac:dyDescent="0.25">
      <c r="A41" s="46" t="s">
        <v>40</v>
      </c>
      <c r="B41" s="43"/>
      <c r="C41" s="44"/>
      <c r="D41" s="45"/>
      <c r="E41" s="38"/>
      <c r="H41" s="38"/>
      <c r="I41" s="38"/>
      <c r="J41" s="38"/>
      <c r="K41" s="38"/>
      <c r="L41" s="38"/>
      <c r="M41" s="38"/>
      <c r="N41" s="38"/>
    </row>
    <row r="42" spans="1:46" ht="15.75" x14ac:dyDescent="0.25">
      <c r="A42" s="42" t="s">
        <v>41</v>
      </c>
      <c r="B42" s="43"/>
      <c r="C42" s="44"/>
      <c r="D42" s="45"/>
      <c r="K42" s="38"/>
      <c r="L42" s="38"/>
      <c r="M42" s="38"/>
    </row>
    <row r="43" spans="1:46" ht="15.75" x14ac:dyDescent="0.25">
      <c r="A43" s="42" t="s">
        <v>38</v>
      </c>
      <c r="B43" s="43"/>
      <c r="C43" s="44"/>
      <c r="D43" s="45"/>
    </row>
    <row r="44" spans="1:46" ht="15.75" x14ac:dyDescent="0.25">
      <c r="A44" s="41"/>
      <c r="B44" s="41"/>
    </row>
    <row r="45" spans="1:46" ht="15.75" x14ac:dyDescent="0.25">
      <c r="A45" s="41"/>
      <c r="B45" s="41"/>
    </row>
  </sheetData>
  <mergeCells count="76">
    <mergeCell ref="V37:W37"/>
    <mergeCell ref="V38:W38"/>
    <mergeCell ref="T38:U38"/>
    <mergeCell ref="S37:U37"/>
    <mergeCell ref="W32:X32"/>
    <mergeCell ref="W34:X34"/>
    <mergeCell ref="W35:X35"/>
    <mergeCell ref="S35:T35"/>
    <mergeCell ref="W33:X33"/>
    <mergeCell ref="S34:T34"/>
    <mergeCell ref="U35:V35"/>
    <mergeCell ref="S32:T32"/>
    <mergeCell ref="U32:V32"/>
    <mergeCell ref="U34:V34"/>
    <mergeCell ref="S33:T33"/>
    <mergeCell ref="U33:V33"/>
    <mergeCell ref="O32:P32"/>
    <mergeCell ref="I32:J32"/>
    <mergeCell ref="K32:L32"/>
    <mergeCell ref="Q32:R32"/>
    <mergeCell ref="M32:N32"/>
    <mergeCell ref="A11:A13"/>
    <mergeCell ref="B11:B13"/>
    <mergeCell ref="C11:C13"/>
    <mergeCell ref="D11:D13"/>
    <mergeCell ref="E12:F12"/>
    <mergeCell ref="S12:T12"/>
    <mergeCell ref="U12:V12"/>
    <mergeCell ref="W12:X12"/>
    <mergeCell ref="E11:N11"/>
    <mergeCell ref="AO12:AP12"/>
    <mergeCell ref="AA12:AB12"/>
    <mergeCell ref="M12:N12"/>
    <mergeCell ref="O12:P12"/>
    <mergeCell ref="Q12:R12"/>
    <mergeCell ref="K12:L12"/>
    <mergeCell ref="G12:H12"/>
    <mergeCell ref="I12:J12"/>
    <mergeCell ref="AQ12:AR12"/>
    <mergeCell ref="AS12:AT12"/>
    <mergeCell ref="AC12:AD12"/>
    <mergeCell ref="AE12:AF12"/>
    <mergeCell ref="AG12:AH12"/>
    <mergeCell ref="AI12:AJ12"/>
    <mergeCell ref="AK12:AL12"/>
    <mergeCell ref="AM12:AN12"/>
    <mergeCell ref="Q34:R34"/>
    <mergeCell ref="E33:F33"/>
    <mergeCell ref="G33:H33"/>
    <mergeCell ref="I33:J33"/>
    <mergeCell ref="K33:L33"/>
    <mergeCell ref="M33:N33"/>
    <mergeCell ref="K34:L34"/>
    <mergeCell ref="M34:N34"/>
    <mergeCell ref="O34:P34"/>
    <mergeCell ref="I34:J34"/>
    <mergeCell ref="O33:P33"/>
    <mergeCell ref="Q33:R33"/>
    <mergeCell ref="A35:B35"/>
    <mergeCell ref="E35:F35"/>
    <mergeCell ref="G35:H35"/>
    <mergeCell ref="A32:B32"/>
    <mergeCell ref="E34:F34"/>
    <mergeCell ref="G34:H34"/>
    <mergeCell ref="C34:D34"/>
    <mergeCell ref="C35:D35"/>
    <mergeCell ref="G32:H32"/>
    <mergeCell ref="A33:B33"/>
    <mergeCell ref="A34:B34"/>
    <mergeCell ref="C33:D33"/>
    <mergeCell ref="E32:F32"/>
    <mergeCell ref="I35:J35"/>
    <mergeCell ref="K35:L35"/>
    <mergeCell ref="M35:N35"/>
    <mergeCell ref="O35:P35"/>
    <mergeCell ref="Q35:R35"/>
  </mergeCells>
  <conditionalFormatting sqref="AA32:AT33 E32:E35 U32:U35 W32:W35 G32:G35 I32:I35 K32:K35 M32:M35 O32:O35 Q32:Q35 S32:S35 P22:P25 N22:N25 L22:L25 J22:J25 V15:V18 X15:X18 F15:F20 F22:F26 H15:H20 H22:H26 J29:J30 L29:L30 N29:N30 P29:P30 J15:J20 L15:L20 N15:N20 P15:P20 X20:X26 V20:V26 D15:D26 D28:D30 V28:V30 X28:X30 H28:H30 F28:F30">
    <cfRule type="cellIs" dxfId="12" priority="157" operator="greaterThan">
      <formula>0</formula>
    </cfRule>
  </conditionalFormatting>
  <conditionalFormatting sqref="F21 P21 N21 L21 J21 H21">
    <cfRule type="cellIs" dxfId="11" priority="122" operator="greaterThan">
      <formula>0</formula>
    </cfRule>
  </conditionalFormatting>
  <conditionalFormatting sqref="J26 L26 N26 P26 P28 N28 L28 J28">
    <cfRule type="cellIs" dxfId="10" priority="111" operator="greaterThan">
      <formula>0</formula>
    </cfRule>
  </conditionalFormatting>
  <conditionalFormatting sqref="V19 X19">
    <cfRule type="cellIs" dxfId="9" priority="100" operator="greaterThan">
      <formula>0</formula>
    </cfRule>
  </conditionalFormatting>
  <conditionalFormatting sqref="R22:R25 R29:R30 R15:R20">
    <cfRule type="cellIs" dxfId="8" priority="47" operator="greaterThan">
      <formula>0</formula>
    </cfRule>
  </conditionalFormatting>
  <conditionalFormatting sqref="R21">
    <cfRule type="cellIs" dxfId="7" priority="46" operator="greaterThan">
      <formula>0</formula>
    </cfRule>
  </conditionalFormatting>
  <conditionalFormatting sqref="R26 R28">
    <cfRule type="cellIs" dxfId="6" priority="45" operator="greaterThan">
      <formula>0</formula>
    </cfRule>
  </conditionalFormatting>
  <conditionalFormatting sqref="T22:T25 T29:T30 T15:T20">
    <cfRule type="cellIs" dxfId="5" priority="42" operator="greaterThan">
      <formula>0</formula>
    </cfRule>
  </conditionalFormatting>
  <conditionalFormatting sqref="T21">
    <cfRule type="cellIs" dxfId="4" priority="41" operator="greaterThan">
      <formula>0</formula>
    </cfRule>
  </conditionalFormatting>
  <conditionalFormatting sqref="T26 T28">
    <cfRule type="cellIs" dxfId="3" priority="40" operator="greaterThan">
      <formula>0</formula>
    </cfRule>
  </conditionalFormatting>
  <conditionalFormatting sqref="J27 L27 N27 P27 D27 V27 X27 H27 F27">
    <cfRule type="cellIs" dxfId="2" priority="3" operator="greaterThan">
      <formula>0</formula>
    </cfRule>
  </conditionalFormatting>
  <conditionalFormatting sqref="R27">
    <cfRule type="cellIs" dxfId="1" priority="2" operator="greaterThan">
      <formula>0</formula>
    </cfRule>
  </conditionalFormatting>
  <conditionalFormatting sqref="T27">
    <cfRule type="cellIs" dxfId="0" priority="1" operator="greaterThan">
      <formula>0</formula>
    </cfRule>
  </conditionalFormatting>
  <printOptions horizontalCentered="1"/>
  <pageMargins left="0.25" right="0.25" top="0.75" bottom="0.75" header="0.3" footer="0.3"/>
  <pageSetup paperSize="9" scale="7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Arquitetura1</cp:lastModifiedBy>
  <cp:lastPrinted>2022-06-13T12:31:18Z</cp:lastPrinted>
  <dcterms:created xsi:type="dcterms:W3CDTF">2013-09-01T20:19:58Z</dcterms:created>
  <dcterms:modified xsi:type="dcterms:W3CDTF">2024-02-20T17:17:08Z</dcterms:modified>
</cp:coreProperties>
</file>